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 windowWidth="12156" windowHeight="13176"/>
  </bookViews>
  <sheets>
    <sheet name="2025 год" sheetId="1" r:id="rId1"/>
  </sheets>
  <definedNames>
    <definedName name="_xlnm._FilterDatabase" localSheetId="0" hidden="1">'2025 год'!$A$7:$HF$142</definedName>
    <definedName name="_xlnm.Print_Area" localSheetId="0">'2025 год'!$A$1:$D$142</definedName>
  </definedNames>
  <calcPr calcId="145621"/>
</workbook>
</file>

<file path=xl/calcChain.xml><?xml version="1.0" encoding="utf-8"?>
<calcChain xmlns="http://schemas.openxmlformats.org/spreadsheetml/2006/main">
  <c r="D178" i="1" l="1"/>
  <c r="D177" i="1"/>
  <c r="D176" i="1"/>
  <c r="D171" i="1"/>
  <c r="D170" i="1"/>
  <c r="D165" i="1"/>
  <c r="D164" i="1"/>
  <c r="D162" i="1"/>
  <c r="D161" i="1"/>
  <c r="D159" i="1"/>
  <c r="D146" i="1"/>
  <c r="D129" i="1"/>
  <c r="D114" i="1"/>
  <c r="D103" i="1"/>
  <c r="D98" i="1"/>
  <c r="D96" i="1"/>
  <c r="D89" i="1"/>
  <c r="D87" i="1"/>
  <c r="D86" i="1"/>
  <c r="D73" i="1"/>
  <c r="D72" i="1"/>
  <c r="D71" i="1"/>
  <c r="D9" i="1"/>
  <c r="D27" i="1"/>
  <c r="D25" i="1"/>
  <c r="D172" i="1" l="1"/>
  <c r="D131" i="1"/>
  <c r="D111" i="1"/>
  <c r="D125" i="1"/>
  <c r="D123" i="1"/>
  <c r="D119" i="1"/>
  <c r="D108" i="1"/>
  <c r="D106" i="1"/>
  <c r="D70" i="1" l="1"/>
  <c r="D60" i="1"/>
  <c r="D30" i="1" l="1"/>
  <c r="D24" i="1"/>
  <c r="D175" i="1" l="1"/>
  <c r="D174" i="1"/>
  <c r="D173" i="1"/>
  <c r="D169" i="1" s="1"/>
  <c r="D168" i="1" s="1"/>
  <c r="D163" i="1"/>
  <c r="D160" i="1"/>
  <c r="D157" i="1"/>
  <c r="D156" i="1"/>
  <c r="D155" i="1"/>
  <c r="D154" i="1"/>
  <c r="D152" i="1"/>
  <c r="D151" i="1"/>
  <c r="D150" i="1"/>
  <c r="D149" i="1"/>
  <c r="D147" i="1"/>
  <c r="D68" i="1"/>
  <c r="D8" i="1" s="1"/>
  <c r="D166" i="1" l="1"/>
  <c r="D153" i="1"/>
  <c r="D148" i="1"/>
  <c r="D158" i="1" l="1"/>
  <c r="D179" i="1" l="1"/>
  <c r="D180" i="1" s="1"/>
  <c r="D167" i="1"/>
</calcChain>
</file>

<file path=xl/sharedStrings.xml><?xml version="1.0" encoding="utf-8"?>
<sst xmlns="http://schemas.openxmlformats.org/spreadsheetml/2006/main" count="524" uniqueCount="273">
  <si>
    <t/>
  </si>
  <si>
    <t>Департамент административного обеспечения Ханты-Мансийского автономного округа - Югры</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</si>
  <si>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</si>
  <si>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</si>
  <si>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</si>
  <si>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Департамент недропользования и природных ресурсов Ханты-Мансийского автономного округа - Югры</t>
  </si>
  <si>
    <t>Прочие доходы от компенсации затрат бюджетов муниципальных районов</t>
  </si>
  <si>
    <t>Управление жилищно-коммунального хозяйства администрации Кондинского района</t>
  </si>
  <si>
    <t>Муниципальное учреждение Управление капитального строительства Кондинского района</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</si>
  <si>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</si>
  <si>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Департамент региональной безопасности  ХМАО-Югры</t>
  </si>
  <si>
    <t>Отдел физической культуры и спорта администрации Кондинского района</t>
  </si>
  <si>
    <t>Отдел культуры администрации Кондинского района</t>
  </si>
  <si>
    <t>Прочие доходы от оказания платных услуг (работ) получателями средств бюджетов муниципальных районов</t>
  </si>
  <si>
    <t>Управление образования администрации Кондинского района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</si>
  <si>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</si>
  <si>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Земельный налог с физических лиц, обладающих земельным участком, расположенным в границах межселенных территорий</t>
  </si>
  <si>
    <t>Транспортный налог с физических лиц</t>
  </si>
  <si>
    <t>Налог, взимаемый в связи с применением патентной системы налогообложения, зачисляемый в бюджеты муниципальных районов</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</si>
  <si>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</si>
  <si>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</si>
  <si>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</si>
  <si>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</si>
  <si>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</si>
  <si>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</si>
  <si>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</si>
  <si>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</si>
  <si>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</si>
  <si>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Федеральная налоговая служба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</si>
  <si>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</si>
  <si>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Федеральное агентство по рыболовству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</si>
  <si>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</si>
  <si>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квартир, находящихся в собственности муниципальных районов</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</si>
  <si>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</si>
  <si>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</si>
  <si>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Комитет по управлению муниципальным имуществом администрации Кондинского района</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</si>
  <si>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</si>
  <si>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Прочие безвозмездные поступления в бюджеты муниципальных районов</t>
  </si>
  <si>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</si>
  <si>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</si>
  <si>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</si>
  <si>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</si>
  <si>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</si>
  <si>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выполнение передаваемых полномочий субъектов Российской Федерации</t>
  </si>
  <si>
    <t>Прочие субсидии бюджетам муниципальных районов</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</si>
  <si>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</si>
  <si>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</si>
  <si>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</si>
  <si>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</si>
  <si>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Дотации бюджетам муниципальных районов на поддержку мер по обеспечению сбалансированности бюджетов</t>
  </si>
  <si>
    <t>Невыясненные поступления, зачисляемые в бюджеты муниципальных районов</t>
  </si>
  <si>
    <t>Проценты, полученные от предоставления бюджетных кредитов внутри страны за счет средств бюджетов муниципальных районов</t>
  </si>
  <si>
    <t>Комитет по финансам и налоговой политике администрации Кондинского района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</si>
  <si>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</si>
  <si>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</si>
  <si>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</si>
  <si>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сбросы загрязняющих веществ в водные объекты</t>
  </si>
  <si>
    <t>Федеральная служба по надзору в сфере природопользования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</si>
  <si>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</si>
  <si>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</si>
  <si>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</si>
  <si>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</si>
  <si>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</si>
  <si>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</si>
  <si>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</si>
  <si>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</si>
  <si>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Администрация Кондинского района</t>
  </si>
  <si>
    <t>Код классификации доходов бюджета</t>
  </si>
  <si>
    <t>Код главного адм-ра доходов бюджета</t>
  </si>
  <si>
    <t>Код вида и подвида доходов бюджета</t>
  </si>
  <si>
    <t>Наименование главного администратора доходов бюджета и кода квалификации доходов бюджета</t>
  </si>
  <si>
    <t>Исполнено</t>
  </si>
  <si>
    <t>040</t>
  </si>
  <si>
    <t>11105013050000120</t>
  </si>
  <si>
    <t>11105013130000120</t>
  </si>
  <si>
    <t>11105025050000120</t>
  </si>
  <si>
    <t>11301995050000130</t>
  </si>
  <si>
    <t>11302995050000130</t>
  </si>
  <si>
    <t>11406013050000430</t>
  </si>
  <si>
    <t>11406013130000430</t>
  </si>
  <si>
    <t>11406025050000430</t>
  </si>
  <si>
    <t>11607090050000140</t>
  </si>
  <si>
    <t>11611064010000140</t>
  </si>
  <si>
    <t>048</t>
  </si>
  <si>
    <t>050</t>
  </si>
  <si>
    <t>070</t>
  </si>
  <si>
    <t>076</t>
  </si>
  <si>
    <t>Единый налог на вмененный доход для отдельных видов деятельности</t>
  </si>
  <si>
    <t>Транспортный налог с организаций</t>
  </si>
  <si>
    <t>182</t>
  </si>
  <si>
    <t>11201010010000120</t>
  </si>
  <si>
    <t>11201030010000120</t>
  </si>
  <si>
    <t>11201041010000120</t>
  </si>
  <si>
    <t>11201042010000120</t>
  </si>
  <si>
    <t>11201070010000120</t>
  </si>
  <si>
    <t>11103050050000120</t>
  </si>
  <si>
    <t>11701050050000180</t>
  </si>
  <si>
    <t>20215002050000150</t>
  </si>
  <si>
    <t>20220302050000150</t>
  </si>
  <si>
    <t>20225179050000150</t>
  </si>
  <si>
    <t>20225304050000150</t>
  </si>
  <si>
    <t>20225497050000150</t>
  </si>
  <si>
    <t>20225519050000150</t>
  </si>
  <si>
    <t>20229999050000150</t>
  </si>
  <si>
    <t>20230024050000150</t>
  </si>
  <si>
    <t>20230029050000150</t>
  </si>
  <si>
    <t>20235118050000150</t>
  </si>
  <si>
    <t>20235930050000150</t>
  </si>
  <si>
    <t>20240014050000150</t>
  </si>
  <si>
    <t>20245050050000150</t>
  </si>
  <si>
    <t>20245303050000150</t>
  </si>
  <si>
    <t>20249999050000150</t>
  </si>
  <si>
    <t>20705030050000150</t>
  </si>
  <si>
    <t>21960010050000150</t>
  </si>
  <si>
    <t>11105035050000120</t>
  </si>
  <si>
    <t>11109045050000120</t>
  </si>
  <si>
    <t>11401050050000410</t>
  </si>
  <si>
    <t>11402053050000410</t>
  </si>
  <si>
    <t>11610123010000140</t>
  </si>
  <si>
    <t>10102010010000110</t>
  </si>
  <si>
    <t>10102020010000110</t>
  </si>
  <si>
    <t>10102030010000110</t>
  </si>
  <si>
    <t>10102080010000110</t>
  </si>
  <si>
    <t>10102130010000110</t>
  </si>
  <si>
    <t>10102140010000110</t>
  </si>
  <si>
    <t>10102210010000110</t>
  </si>
  <si>
    <t>10302231010000110</t>
  </si>
  <si>
    <t>10302241010000110</t>
  </si>
  <si>
    <t>10302251010000110</t>
  </si>
  <si>
    <t>10302261010000110</t>
  </si>
  <si>
    <t>10501011010000110</t>
  </si>
  <si>
    <t>10501021010000110</t>
  </si>
  <si>
    <t>10503010010000110</t>
  </si>
  <si>
    <t>10504020020000110</t>
  </si>
  <si>
    <t>10803010010000110</t>
  </si>
  <si>
    <t>10601030050000110</t>
  </si>
  <si>
    <t>10604011020000110</t>
  </si>
  <si>
    <t>10604012020000110</t>
  </si>
  <si>
    <t>10606043050000110</t>
  </si>
  <si>
    <t>231</t>
  </si>
  <si>
    <t>241</t>
  </si>
  <si>
    <t>280</t>
  </si>
  <si>
    <t>370</t>
  </si>
  <si>
    <t>11602010020000140</t>
  </si>
  <si>
    <t>11602020020000140</t>
  </si>
  <si>
    <t>460</t>
  </si>
  <si>
    <t>481</t>
  </si>
  <si>
    <t>510</t>
  </si>
  <si>
    <t>11105430050000120</t>
  </si>
  <si>
    <t>530</t>
  </si>
  <si>
    <t>720</t>
  </si>
  <si>
    <t xml:space="preserve">Служба по контролю и надзору в сфере охраны окружающей среды, объектов животного мира и лесных отношений Ханты-Мансийского автономного округа – Югры </t>
  </si>
  <si>
    <t>11601082010000140</t>
  </si>
  <si>
    <t>11611050010000140</t>
  </si>
  <si>
    <t>11601053010000140</t>
  </si>
  <si>
    <t>11601063010000140</t>
  </si>
  <si>
    <t>11601083010000140</t>
  </si>
  <si>
    <t>11601113010000140</t>
  </si>
  <si>
    <t>11601143010000140</t>
  </si>
  <si>
    <t>11601153010000140</t>
  </si>
  <si>
    <t>11601193010000140</t>
  </si>
  <si>
    <t>11601203010000140</t>
  </si>
  <si>
    <t>11601333010000140</t>
  </si>
  <si>
    <t>ДОХОДЫ, ВСЕГО:</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</si>
  <si>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</si>
  <si>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</si>
  <si>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</si>
  <si>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</si>
  <si>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</si>
  <si>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</si>
  <si>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</si>
  <si>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</si>
  <si>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</si>
  <si>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</si>
  <si>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</si>
  <si>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Субсидии бюджетам муниципальных районов на поддержку отрасли культуры
</t>
  </si>
  <si>
    <t>Приложение 1
к решению Думы Кондинского района
от _________</t>
  </si>
  <si>
    <t>НДФЛ</t>
  </si>
  <si>
    <t>Акцизы</t>
  </si>
  <si>
    <t>Налоги на совокупный доход</t>
  </si>
  <si>
    <t>УСН</t>
  </si>
  <si>
    <t>ЕНВД</t>
  </si>
  <si>
    <t>ЕСХН</t>
  </si>
  <si>
    <t>ПСН</t>
  </si>
  <si>
    <t>Налог на имущество ФЛ</t>
  </si>
  <si>
    <t>ТН</t>
  </si>
  <si>
    <t xml:space="preserve">ЗН </t>
  </si>
  <si>
    <t>ГП</t>
  </si>
  <si>
    <t>Итого налоговые доходы</t>
  </si>
  <si>
    <t>111 КД</t>
  </si>
  <si>
    <t>112 КД</t>
  </si>
  <si>
    <t>113 КД</t>
  </si>
  <si>
    <t>114 КД</t>
  </si>
  <si>
    <t>115 КД</t>
  </si>
  <si>
    <t>116 КД</t>
  </si>
  <si>
    <t>117 КД</t>
  </si>
  <si>
    <t>Итого неналоговые доходы</t>
  </si>
  <si>
    <t>ВСЕГО налоговые и неналоговые доходы</t>
  </si>
  <si>
    <t>Налоги на имущество</t>
  </si>
  <si>
    <t>Безвозмездные поступления</t>
  </si>
  <si>
    <t>Безвозмездные поступления от др.бюджетов</t>
  </si>
  <si>
    <t>Дотации</t>
  </si>
  <si>
    <t>Субсидии</t>
  </si>
  <si>
    <t>Субвенции</t>
  </si>
  <si>
    <t>ИМТ</t>
  </si>
  <si>
    <t>Передаваемые</t>
  </si>
  <si>
    <t>219 КД</t>
  </si>
  <si>
    <t>207 КД</t>
  </si>
  <si>
    <t>ВСЕГО ДОХОДОВ</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</si>
  <si>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</si>
  <si>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10102040010000110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</si>
  <si>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</si>
  <si>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11502050050000140</t>
  </si>
  <si>
    <t>20220041050000150</t>
  </si>
  <si>
    <t>20220077050000150</t>
  </si>
  <si>
    <t>20225081050000150</t>
  </si>
  <si>
    <t>20225555050000150</t>
  </si>
  <si>
    <t>10102230010000110</t>
  </si>
  <si>
    <t>10606033050000110</t>
  </si>
  <si>
    <t>20305099050000150</t>
  </si>
  <si>
    <t>420</t>
  </si>
  <si>
    <t xml:space="preserve">Служба жилищного и строительного надзора  Ханты-Мансийского автономного округа – Югры </t>
  </si>
  <si>
    <t>11607010050000140</t>
  </si>
  <si>
    <t>11601173010000140</t>
  </si>
  <si>
    <t>203 КД</t>
  </si>
  <si>
    <t>Налог на доходы физических лиц в части суммы налога, превышающей 650 тысяч рублей, относящейся к налоговой базе, указанной в пункте 6 2 статьи 210 Налогового кодекса Российской Федерации, превышающей 5 миллионов рублей</t>
  </si>
  <si>
    <t>10502010020000110</t>
  </si>
  <si>
    <t>Земельный налог с организаций, обладающих земельным участком, расположенным в границах межселенных территорий</t>
  </si>
  <si>
    <t>Платежи, взимаемые органами местного самоуправления (организациями) муниципальных районов за выполнение определенных функций</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</si>
  <si>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</si>
  <si>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</si>
  <si>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</si>
  <si>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</si>
  <si>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</si>
  <si>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</si>
  <si>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</si>
  <si>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муниципальных районов на реализацию программ формирования современной городской среды</t>
  </si>
  <si>
    <t>Прочие безвозмездные поступления от государственных (муниципальных) организаций в бюджеты муниципальных районов</t>
  </si>
  <si>
    <t>20216549050000150</t>
  </si>
  <si>
    <t>20219999050000150</t>
  </si>
  <si>
    <t>20235120050000150</t>
  </si>
  <si>
    <t>11610129010000140</t>
  </si>
  <si>
    <t>11601142010000140</t>
  </si>
  <si>
    <t>11402053050000440</t>
  </si>
  <si>
    <t>11601073010000140</t>
  </si>
  <si>
    <t>Дотации (гранты) бюджетам муниципальных районов за достижение показателей деятельности органов местного самоуправления</t>
  </si>
  <si>
    <t>Прочие дотации бюджетам муниципальных районов</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</si>
  <si>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</si>
  <si>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</si>
  <si>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</si>
  <si>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</si>
  <si>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</si>
  <si>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Плата за выбросы загрязняющих веществ в атмосферный воздух стационарными объектами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</si>
  <si>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</si>
  <si>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</si>
  <si>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</si>
  <si>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</si>
  <si>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</si>
  <si>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Доходы бюджета муниципального образования Кондинский район за 2025 год по кодам классификации доходов бюджетов</t>
  </si>
  <si>
    <t>20220299050000150</t>
  </si>
  <si>
    <t>20225576050000150</t>
  </si>
  <si>
    <t>10102150010000110</t>
  </si>
  <si>
    <t>10102200010000110</t>
  </si>
  <si>
    <t>20405099050000150</t>
  </si>
  <si>
    <t>630</t>
  </si>
  <si>
    <t xml:space="preserve">Ветеринарная служба Ханты-Мансийского автономного округа – Югры </t>
  </si>
  <si>
    <t>204 КД</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</si>
  <si>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</si>
  <si>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комплексного развития сельских территорий</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</si>
  <si>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</si>
  <si>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Налог на доходы физических лиц в части суммы налога, относящейся к сумме налоговых баз, указанных в пункте 6 1 статьи 210 Налогового кодекса Российской Федерации, не превышающей 5 миллионов рублей, за налоговые периоды после 1 января 2025 года</t>
  </si>
  <si>
    <t>Прочие безвозмездные поступления от негосударственных организаций в бюджеты муниципальных районов</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</si>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</sst>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charset val="204"/>
    </font>
    <font>
      <sz val="11"/>
      <name val="Times New Roman"/>
      <family val="1"/>
      <charset val="204"/>
    </font>
    <font>
      <b/>
      <sz val="11"/>
      <name val="Times New Roman"/>
      <family val="1"/>
      <charset val="204"/>
    </font>
    <font>
      <i/>
      <sz val="11"/>
      <name val="Times New Roman"/>
      <family val="1"/>
      <charset val="204"/>
    </font>
    <font>
      <sz val="11"/>
      <color rgb="FF22272F"/>
      <name val="Times New Roman"/>
      <family val="1"/>
      <charset val="204"/>
    </font>
    <font>
      <sz val="10"/>
      <name val="Arial"/>
      <family val="2"/>
      <charset val="204"/>
    </font>
  </fonts>
  <fills count="2">
    <fill>
      <patternFill patternType="none"/>
    </fill>
    <fill>
      <patternFill patternType="gray125"/>
    </fill>
  </fills>
  <borders count="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5" fillId="0" borderId="0"/>
    <xf numFmtId="0" fontId="5" fillId="0" borderId="0"/>
  </cellStyleXfs>
  <cellXfs count="41">
    <xf numFmtId="0" fontId="0" fillId="0" borderId="0" xfId="0"/>
    <xf numFmtId="49"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center" vertical="top" wrapText="1"/>
      <protection hidden="1"/>
    </xf>
    <xf numFmtId="0" fontId="1" fillId="0" borderId="0" xfId="0" applyFont="1" applyFill="1" applyAlignment="1" applyProtection="1">
      <alignment horizontal="justify" vertical="top" wrapText="1"/>
      <protection hidden="1"/>
    </xf>
    <xf numFmtId="0" fontId="1" fillId="0" borderId="0" xfId="0" applyNumberFormat="1" applyFont="1" applyFill="1" applyAlignment="1" applyProtection="1">
      <alignment vertical="top" wrapText="1"/>
      <protection hidden="1"/>
    </xf>
    <xf numFmtId="49" fontId="1" fillId="0" borderId="2" xfId="0" applyNumberFormat="1" applyFont="1" applyFill="1" applyBorder="1" applyAlignment="1" applyProtection="1">
      <alignment horizontal="center" vertical="top" wrapText="1"/>
      <protection hidden="1"/>
    </xf>
    <xf numFmtId="0" fontId="1" fillId="0" borderId="2" xfId="0" applyNumberFormat="1" applyFont="1" applyFill="1" applyBorder="1" applyAlignment="1" applyProtection="1">
      <alignment horizontal="center" vertical="top" wrapText="1"/>
      <protection hidden="1"/>
    </xf>
    <xf numFmtId="0" fontId="2" fillId="0" borderId="0" xfId="0" applyNumberFormat="1" applyFont="1" applyFill="1" applyAlignment="1" applyProtection="1">
      <alignment vertical="top" wrapText="1"/>
      <protection hidden="1"/>
    </xf>
    <xf numFmtId="4" fontId="1" fillId="0" borderId="5" xfId="0" applyNumberFormat="1" applyFont="1" applyFill="1" applyBorder="1" applyAlignment="1" applyProtection="1">
      <alignment horizontal="right" vertical="top" wrapText="1"/>
      <protection hidden="1"/>
    </xf>
    <xf numFmtId="4" fontId="1" fillId="0" borderId="2" xfId="0" applyNumberFormat="1" applyFont="1" applyFill="1" applyBorder="1" applyAlignment="1" applyProtection="1">
      <alignment horizontal="right" vertical="top" wrapText="1"/>
      <protection hidden="1"/>
    </xf>
    <xf numFmtId="0" fontId="1" fillId="0" borderId="0" xfId="0" applyNumberFormat="1" applyFont="1" applyFill="1" applyBorder="1" applyAlignment="1" applyProtection="1">
      <alignment horizontal="left" vertical="top" wrapText="1"/>
      <protection hidden="1"/>
    </xf>
    <xf numFmtId="0" fontId="1" fillId="0" borderId="2" xfId="0" applyNumberFormat="1" applyFont="1" applyFill="1" applyBorder="1" applyAlignment="1" applyProtection="1">
      <alignment horizontal="justify" vertical="top" wrapText="1"/>
      <protection hidden="1"/>
    </xf>
    <xf numFmtId="0" fontId="1" fillId="0" borderId="0" xfId="0" applyFont="1" applyFill="1" applyAlignment="1" applyProtection="1">
      <alignment horizontal="center" vertical="top" wrapText="1"/>
      <protection hidden="1"/>
    </xf>
    <xf numFmtId="0" fontId="1" fillId="0" borderId="2" xfId="1" applyNumberFormat="1" applyFont="1" applyFill="1" applyBorder="1" applyAlignment="1" applyProtection="1">
      <alignment horizontal="justify" vertical="top" wrapText="1"/>
      <protection hidden="1"/>
    </xf>
    <xf numFmtId="0" fontId="1" fillId="0" borderId="2" xfId="2"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0" fontId="1" fillId="0" borderId="3" xfId="0" applyNumberFormat="1" applyFont="1" applyFill="1" applyBorder="1" applyAlignment="1" applyProtection="1">
      <alignment horizontal="center" vertical="top" wrapText="1"/>
      <protection hidden="1"/>
    </xf>
    <xf numFmtId="0" fontId="1" fillId="0" borderId="4" xfId="0" applyNumberFormat="1" applyFont="1" applyFill="1" applyBorder="1" applyAlignment="1" applyProtection="1">
      <alignment horizontal="center" vertical="top" wrapText="1"/>
      <protection hidden="1"/>
    </xf>
    <xf numFmtId="0" fontId="1" fillId="0" borderId="5" xfId="0" applyNumberFormat="1" applyFont="1" applyFill="1" applyBorder="1" applyAlignment="1" applyProtection="1">
      <alignment horizontal="center" vertical="top" wrapText="1"/>
      <protection hidden="1"/>
    </xf>
    <xf numFmtId="4" fontId="1" fillId="0" borderId="4" xfId="0" applyNumberFormat="1" applyFont="1" applyFill="1" applyBorder="1" applyAlignment="1" applyProtection="1">
      <alignment horizontal="center" vertical="top" wrapText="1"/>
      <protection hidden="1"/>
    </xf>
    <xf numFmtId="4" fontId="1" fillId="0" borderId="5" xfId="0" applyNumberFormat="1" applyFont="1" applyFill="1" applyBorder="1" applyAlignment="1" applyProtection="1">
      <alignment horizontal="center" vertical="top" wrapText="1"/>
      <protection hidden="1"/>
    </xf>
    <xf numFmtId="49" fontId="1" fillId="0" borderId="1" xfId="0" applyNumberFormat="1" applyFont="1" applyFill="1" applyBorder="1" applyAlignment="1" applyProtection="1">
      <alignment horizontal="center" vertical="top" wrapText="1"/>
      <protection hidden="1"/>
    </xf>
    <xf numFmtId="49" fontId="1" fillId="0" borderId="6" xfId="0" applyNumberFormat="1" applyFont="1" applyFill="1" applyBorder="1" applyAlignment="1" applyProtection="1">
      <alignment horizontal="center" vertical="top" wrapText="1"/>
      <protection hidden="1"/>
    </xf>
    <xf numFmtId="49" fontId="1" fillId="0" borderId="3" xfId="0" applyNumberFormat="1" applyFont="1" applyFill="1" applyBorder="1" applyAlignment="1" applyProtection="1">
      <alignment horizontal="justify" vertical="top" wrapText="1"/>
      <protection hidden="1"/>
    </xf>
    <xf numFmtId="49" fontId="1" fillId="0" borderId="0" xfId="0" applyNumberFormat="1" applyFont="1" applyFill="1" applyAlignment="1">
      <alignment horizontal="center" vertical="top" wrapText="1"/>
    </xf>
    <xf numFmtId="0" fontId="1" fillId="0" borderId="0" xfId="0" applyFont="1" applyFill="1" applyAlignment="1">
      <alignment horizontal="center" vertical="top" wrapText="1"/>
    </xf>
    <xf numFmtId="4" fontId="1" fillId="0" borderId="0" xfId="0" applyNumberFormat="1" applyFont="1" applyFill="1" applyAlignment="1">
      <alignment horizontal="right" vertical="top" wrapText="1"/>
    </xf>
    <xf numFmtId="0" fontId="1" fillId="0" borderId="0" xfId="0" applyFont="1" applyFill="1" applyAlignment="1">
      <alignment vertical="top" wrapText="1"/>
    </xf>
    <xf numFmtId="49" fontId="1" fillId="0" borderId="0" xfId="0" applyNumberFormat="1" applyFont="1" applyFill="1" applyAlignment="1">
      <alignment horizontal="center" vertical="top" wrapText="1"/>
    </xf>
    <xf numFmtId="4" fontId="1" fillId="0" borderId="0" xfId="0" applyNumberFormat="1" applyFont="1" applyFill="1" applyAlignment="1" applyProtection="1">
      <alignment horizontal="right" vertical="top" wrapText="1"/>
      <protection hidden="1"/>
    </xf>
    <xf numFmtId="0" fontId="1" fillId="0" borderId="0" xfId="0" applyFont="1" applyFill="1" applyAlignment="1" applyProtection="1">
      <alignment vertical="top" wrapText="1"/>
      <protection hidden="1"/>
    </xf>
    <xf numFmtId="0" fontId="1" fillId="0" borderId="5" xfId="0" applyNumberFormat="1" applyFont="1" applyFill="1" applyBorder="1" applyAlignment="1" applyProtection="1">
      <alignment horizontal="justify" vertical="top" wrapText="1"/>
      <protection hidden="1"/>
    </xf>
    <xf numFmtId="0" fontId="4" fillId="0" borderId="0" xfId="0" applyFont="1" applyFill="1" applyAlignment="1">
      <alignment vertical="top" wrapText="1"/>
    </xf>
    <xf numFmtId="0" fontId="1" fillId="0" borderId="2" xfId="0" applyFont="1" applyFill="1" applyBorder="1" applyAlignment="1">
      <alignment horizontal="justify" vertical="top" wrapText="1"/>
    </xf>
    <xf numFmtId="4" fontId="1" fillId="0" borderId="2" xfId="0" applyNumberFormat="1" applyFont="1" applyFill="1" applyBorder="1" applyAlignment="1">
      <alignment horizontal="right" vertical="top" wrapText="1"/>
    </xf>
    <xf numFmtId="0" fontId="2" fillId="0" borderId="2" xfId="0" applyFont="1" applyFill="1" applyBorder="1" applyAlignment="1">
      <alignment horizontal="justify" vertical="top" wrapText="1"/>
    </xf>
    <xf numFmtId="4" fontId="2" fillId="0" borderId="2" xfId="0" applyNumberFormat="1" applyFont="1" applyFill="1" applyBorder="1" applyAlignment="1">
      <alignment horizontal="right" vertical="top" wrapText="1"/>
    </xf>
    <xf numFmtId="0" fontId="3" fillId="0" borderId="2" xfId="0" applyFont="1" applyFill="1" applyBorder="1" applyAlignment="1">
      <alignment horizontal="justify" vertical="top" wrapText="1"/>
    </xf>
    <xf numFmtId="4" fontId="3" fillId="0" borderId="2" xfId="0" applyNumberFormat="1" applyFont="1" applyFill="1" applyBorder="1" applyAlignment="1">
      <alignment horizontal="right" vertical="top" wrapText="1"/>
    </xf>
    <xf numFmtId="0" fontId="1" fillId="0" borderId="0" xfId="0" applyFont="1" applyFill="1" applyAlignment="1">
      <alignment horizontal="justify" vertical="top" wrapText="1"/>
    </xf>
    <xf numFmtId="4" fontId="1" fillId="0" borderId="0" xfId="0" applyNumberFormat="1" applyFont="1" applyFill="1" applyAlignment="1">
      <alignment horizontal="right" vertical="top" wrapText="1"/>
    </xf>
  </cellXfs>
  <cellStyles count="3">
    <cellStyle name="Обычный" xfId="0" builtinId="0"/>
    <cellStyle name="Обычный 2" xfId="2"/>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80"/>
  <sheetViews>
    <sheetView showGridLines="0" tabSelected="1" view="pageBreakPreview" topLeftCell="A136" zoomScale="60" zoomScaleNormal="90" workbookViewId="0">
      <selection activeCell="K6" sqref="J6:K6"/>
    </sheetView>
  </sheetViews>
  <sheetFormatPr defaultColWidth="9.109375" defaultRowHeight="13.8" x14ac:dyDescent="0.25"/>
  <cols>
    <col min="1" max="1" width="11.5546875" style="24" customWidth="1"/>
    <col min="2" max="2" width="21.5546875" style="25" customWidth="1"/>
    <col min="3" max="3" width="66" style="39" customWidth="1"/>
    <col min="4" max="4" width="19.33203125" style="40" customWidth="1"/>
    <col min="5" max="5" width="2.44140625" style="27" customWidth="1"/>
    <col min="6" max="214" width="9.109375" style="27" customWidth="1"/>
    <col min="215" max="16384" width="9.109375" style="27"/>
  </cols>
  <sheetData>
    <row r="1" spans="1:5" ht="44.25" customHeight="1" x14ac:dyDescent="0.25">
      <c r="C1" s="26" t="s">
        <v>176</v>
      </c>
      <c r="D1" s="26"/>
    </row>
    <row r="3" spans="1:5" ht="18.600000000000001" customHeight="1" x14ac:dyDescent="0.25">
      <c r="A3" s="28" t="s">
        <v>258</v>
      </c>
      <c r="B3" s="28"/>
      <c r="C3" s="28"/>
      <c r="D3" s="28"/>
    </row>
    <row r="5" spans="1:5" x14ac:dyDescent="0.25">
      <c r="A5" s="1"/>
      <c r="B5" s="2"/>
      <c r="C5" s="3"/>
      <c r="D5" s="29" t="s">
        <v>272</v>
      </c>
      <c r="E5" s="30"/>
    </row>
    <row r="6" spans="1:5" ht="28.5" customHeight="1" x14ac:dyDescent="0.25">
      <c r="A6" s="15" t="s">
        <v>67</v>
      </c>
      <c r="B6" s="16"/>
      <c r="C6" s="17" t="s">
        <v>70</v>
      </c>
      <c r="D6" s="19" t="s">
        <v>71</v>
      </c>
      <c r="E6" s="4"/>
    </row>
    <row r="7" spans="1:5" ht="69" x14ac:dyDescent="0.25">
      <c r="A7" s="5" t="s">
        <v>68</v>
      </c>
      <c r="B7" s="6" t="s">
        <v>69</v>
      </c>
      <c r="C7" s="18"/>
      <c r="D7" s="20"/>
      <c r="E7" s="7"/>
    </row>
    <row r="8" spans="1:5" ht="19.5" customHeight="1" x14ac:dyDescent="0.25">
      <c r="A8" s="21" t="s">
        <v>163</v>
      </c>
      <c r="B8" s="22"/>
      <c r="C8" s="23"/>
      <c r="D8" s="8">
        <f>D9+D24+D30+D60+D68+D70+D98+D103+D106+D108+D111+D114+D119+D123+D125+D129+D131</f>
        <v>6764847786.4699984</v>
      </c>
      <c r="E8" s="7"/>
    </row>
    <row r="9" spans="1:5" x14ac:dyDescent="0.25">
      <c r="A9" s="5" t="s">
        <v>72</v>
      </c>
      <c r="B9" s="6"/>
      <c r="C9" s="31" t="s">
        <v>66</v>
      </c>
      <c r="D9" s="8">
        <f>SUM(D10:D23)</f>
        <v>238958519.94</v>
      </c>
      <c r="E9" s="7"/>
    </row>
    <row r="10" spans="1:5" ht="78.75" customHeight="1" x14ac:dyDescent="0.25">
      <c r="A10" s="5" t="s">
        <v>72</v>
      </c>
      <c r="B10" s="5" t="s">
        <v>73</v>
      </c>
      <c r="C10" s="11" t="s">
        <v>65</v>
      </c>
      <c r="D10" s="9">
        <v>92600188.049999997</v>
      </c>
      <c r="E10" s="10" t="s">
        <v>0</v>
      </c>
    </row>
    <row r="11" spans="1:5" ht="69" x14ac:dyDescent="0.25">
      <c r="A11" s="5" t="s">
        <v>72</v>
      </c>
      <c r="B11" s="5" t="s">
        <v>74</v>
      </c>
      <c r="C11" s="11" t="s">
        <v>64</v>
      </c>
      <c r="D11" s="9">
        <v>7053000.6699999999</v>
      </c>
      <c r="E11" s="10" t="s">
        <v>0</v>
      </c>
    </row>
    <row r="12" spans="1:5" ht="63" customHeight="1" x14ac:dyDescent="0.25">
      <c r="A12" s="5" t="s">
        <v>72</v>
      </c>
      <c r="B12" s="5" t="s">
        <v>75</v>
      </c>
      <c r="C12" s="11" t="s">
        <v>63</v>
      </c>
      <c r="D12" s="9">
        <v>890699.72</v>
      </c>
      <c r="E12" s="10" t="s">
        <v>0</v>
      </c>
    </row>
    <row r="13" spans="1:5" ht="27.6" x14ac:dyDescent="0.25">
      <c r="A13" s="5" t="s">
        <v>72</v>
      </c>
      <c r="B13" s="5" t="s">
        <v>76</v>
      </c>
      <c r="C13" s="11" t="s">
        <v>13</v>
      </c>
      <c r="D13" s="9">
        <v>502330.3</v>
      </c>
      <c r="E13" s="10" t="s">
        <v>0</v>
      </c>
    </row>
    <row r="14" spans="1:5" ht="27.6" x14ac:dyDescent="0.25">
      <c r="A14" s="5" t="s">
        <v>72</v>
      </c>
      <c r="B14" s="5" t="s">
        <v>77</v>
      </c>
      <c r="C14" s="11" t="s">
        <v>6</v>
      </c>
      <c r="D14" s="9">
        <v>2228813.7599999998</v>
      </c>
      <c r="E14" s="10" t="s">
        <v>0</v>
      </c>
    </row>
    <row r="15" spans="1:5" ht="49.5" customHeight="1" x14ac:dyDescent="0.25">
      <c r="A15" s="5" t="s">
        <v>72</v>
      </c>
      <c r="B15" s="5" t="s">
        <v>78</v>
      </c>
      <c r="C15" s="11" t="s">
        <v>62</v>
      </c>
      <c r="D15" s="9">
        <v>1697449.62</v>
      </c>
      <c r="E15" s="10" t="s">
        <v>0</v>
      </c>
    </row>
    <row r="16" spans="1:5" ht="41.4" x14ac:dyDescent="0.25">
      <c r="A16" s="5" t="s">
        <v>72</v>
      </c>
      <c r="B16" s="5" t="s">
        <v>79</v>
      </c>
      <c r="C16" s="11" t="s">
        <v>61</v>
      </c>
      <c r="D16" s="9">
        <v>1002092.73</v>
      </c>
      <c r="E16" s="10" t="s">
        <v>0</v>
      </c>
    </row>
    <row r="17" spans="1:5" ht="41.4" x14ac:dyDescent="0.25">
      <c r="A17" s="5" t="s">
        <v>72</v>
      </c>
      <c r="B17" s="5" t="s">
        <v>80</v>
      </c>
      <c r="C17" s="11" t="s">
        <v>60</v>
      </c>
      <c r="D17" s="9">
        <v>76341.77</v>
      </c>
      <c r="E17" s="10" t="s">
        <v>0</v>
      </c>
    </row>
    <row r="18" spans="1:5" ht="41.4" x14ac:dyDescent="0.25">
      <c r="A18" s="5" t="s">
        <v>72</v>
      </c>
      <c r="B18" s="5" t="s">
        <v>212</v>
      </c>
      <c r="C18" s="11" t="s">
        <v>228</v>
      </c>
      <c r="D18" s="9">
        <v>20000</v>
      </c>
      <c r="E18" s="10"/>
    </row>
    <row r="19" spans="1:5" ht="78" customHeight="1" x14ac:dyDescent="0.25">
      <c r="A19" s="5" t="s">
        <v>72</v>
      </c>
      <c r="B19" s="5" t="s">
        <v>222</v>
      </c>
      <c r="C19" s="11" t="s">
        <v>254</v>
      </c>
      <c r="D19" s="9">
        <v>66.06</v>
      </c>
      <c r="E19" s="10"/>
    </row>
    <row r="20" spans="1:5" ht="55.2" x14ac:dyDescent="0.25">
      <c r="A20" s="5" t="s">
        <v>72</v>
      </c>
      <c r="B20" s="5" t="s">
        <v>81</v>
      </c>
      <c r="C20" s="11" t="s">
        <v>59</v>
      </c>
      <c r="D20" s="9">
        <v>461912.35</v>
      </c>
      <c r="E20" s="10" t="s">
        <v>0</v>
      </c>
    </row>
    <row r="21" spans="1:5" ht="64.5" customHeight="1" x14ac:dyDescent="0.25">
      <c r="A21" s="5" t="s">
        <v>72</v>
      </c>
      <c r="B21" s="5" t="s">
        <v>118</v>
      </c>
      <c r="C21" s="11" t="s">
        <v>255</v>
      </c>
      <c r="D21" s="9">
        <v>3806.87</v>
      </c>
      <c r="E21" s="10"/>
    </row>
    <row r="22" spans="1:5" ht="41.4" x14ac:dyDescent="0.25">
      <c r="A22" s="5" t="s">
        <v>72</v>
      </c>
      <c r="B22" s="5" t="s">
        <v>82</v>
      </c>
      <c r="C22" s="11" t="s">
        <v>58</v>
      </c>
      <c r="D22" s="9">
        <v>523637.8</v>
      </c>
      <c r="E22" s="10" t="s">
        <v>0</v>
      </c>
    </row>
    <row r="23" spans="1:5" ht="20.25" customHeight="1" x14ac:dyDescent="0.25">
      <c r="A23" s="5" t="s">
        <v>72</v>
      </c>
      <c r="B23" s="5" t="s">
        <v>112</v>
      </c>
      <c r="C23" s="11" t="s">
        <v>37</v>
      </c>
      <c r="D23" s="9">
        <v>131898180.23999999</v>
      </c>
      <c r="E23" s="10"/>
    </row>
    <row r="24" spans="1:5" x14ac:dyDescent="0.25">
      <c r="A24" s="5" t="s">
        <v>83</v>
      </c>
      <c r="B24" s="5"/>
      <c r="C24" s="11" t="s">
        <v>57</v>
      </c>
      <c r="D24" s="9">
        <f>SUM(D25:D29)</f>
        <v>6777739.5</v>
      </c>
      <c r="E24" s="10" t="s">
        <v>0</v>
      </c>
    </row>
    <row r="25" spans="1:5" ht="27.6" x14ac:dyDescent="0.25">
      <c r="A25" s="5" t="s">
        <v>83</v>
      </c>
      <c r="B25" s="5" t="s">
        <v>90</v>
      </c>
      <c r="C25" s="11" t="s">
        <v>252</v>
      </c>
      <c r="D25" s="9">
        <f>306296.43+2828674.8</f>
        <v>3134971.23</v>
      </c>
      <c r="E25" s="10" t="s">
        <v>0</v>
      </c>
    </row>
    <row r="26" spans="1:5" x14ac:dyDescent="0.25">
      <c r="A26" s="5" t="s">
        <v>83</v>
      </c>
      <c r="B26" s="5" t="s">
        <v>91</v>
      </c>
      <c r="C26" s="11" t="s">
        <v>56</v>
      </c>
      <c r="D26" s="9">
        <v>427483.57</v>
      </c>
      <c r="E26" s="10" t="s">
        <v>0</v>
      </c>
    </row>
    <row r="27" spans="1:5" x14ac:dyDescent="0.25">
      <c r="A27" s="5" t="s">
        <v>83</v>
      </c>
      <c r="B27" s="5" t="s">
        <v>92</v>
      </c>
      <c r="C27" s="11" t="s">
        <v>55</v>
      </c>
      <c r="D27" s="9">
        <f>2004.04+733816.37</f>
        <v>735820.41</v>
      </c>
      <c r="E27" s="10" t="s">
        <v>0</v>
      </c>
    </row>
    <row r="28" spans="1:5" x14ac:dyDescent="0.25">
      <c r="A28" s="5" t="s">
        <v>83</v>
      </c>
      <c r="B28" s="5" t="s">
        <v>93</v>
      </c>
      <c r="C28" s="11" t="s">
        <v>54</v>
      </c>
      <c r="D28" s="9">
        <v>587231.29</v>
      </c>
      <c r="E28" s="10" t="s">
        <v>0</v>
      </c>
    </row>
    <row r="29" spans="1:5" ht="27.6" x14ac:dyDescent="0.25">
      <c r="A29" s="5" t="s">
        <v>83</v>
      </c>
      <c r="B29" s="5" t="s">
        <v>94</v>
      </c>
      <c r="C29" s="11" t="s">
        <v>53</v>
      </c>
      <c r="D29" s="9">
        <v>1892233</v>
      </c>
      <c r="E29" s="10" t="s">
        <v>0</v>
      </c>
    </row>
    <row r="30" spans="1:5" ht="27.6" x14ac:dyDescent="0.25">
      <c r="A30" s="5" t="s">
        <v>84</v>
      </c>
      <c r="B30" s="5"/>
      <c r="C30" s="11" t="s">
        <v>52</v>
      </c>
      <c r="D30" s="9">
        <f>SUM(D31:D59)</f>
        <v>4402435267.5599995</v>
      </c>
      <c r="E30" s="10" t="s">
        <v>0</v>
      </c>
    </row>
    <row r="31" spans="1:5" ht="27.6" x14ac:dyDescent="0.25">
      <c r="A31" s="5" t="s">
        <v>84</v>
      </c>
      <c r="B31" s="5" t="s">
        <v>95</v>
      </c>
      <c r="C31" s="11" t="s">
        <v>51</v>
      </c>
      <c r="D31" s="9">
        <v>17150.5</v>
      </c>
      <c r="E31" s="10" t="s">
        <v>0</v>
      </c>
    </row>
    <row r="32" spans="1:5" ht="27.6" x14ac:dyDescent="0.25">
      <c r="A32" s="5" t="s">
        <v>84</v>
      </c>
      <c r="B32" s="5" t="s">
        <v>77</v>
      </c>
      <c r="C32" s="11" t="s">
        <v>6</v>
      </c>
      <c r="D32" s="9">
        <v>10800</v>
      </c>
      <c r="E32" s="10"/>
    </row>
    <row r="33" spans="1:5" ht="27.6" x14ac:dyDescent="0.25">
      <c r="A33" s="5" t="s">
        <v>84</v>
      </c>
      <c r="B33" s="5" t="s">
        <v>96</v>
      </c>
      <c r="C33" s="11" t="s">
        <v>50</v>
      </c>
      <c r="D33" s="9">
        <v>-788.34</v>
      </c>
      <c r="E33" s="10" t="s">
        <v>0</v>
      </c>
    </row>
    <row r="34" spans="1:5" ht="27.6" x14ac:dyDescent="0.25">
      <c r="A34" s="5" t="s">
        <v>84</v>
      </c>
      <c r="B34" s="5" t="s">
        <v>97</v>
      </c>
      <c r="C34" s="11" t="s">
        <v>49</v>
      </c>
      <c r="D34" s="9">
        <v>379867000</v>
      </c>
      <c r="E34" s="10" t="s">
        <v>0</v>
      </c>
    </row>
    <row r="35" spans="1:5" ht="27.6" x14ac:dyDescent="0.25">
      <c r="A35" s="5" t="s">
        <v>84</v>
      </c>
      <c r="B35" s="5" t="s">
        <v>238</v>
      </c>
      <c r="C35" s="11" t="s">
        <v>245</v>
      </c>
      <c r="D35" s="9">
        <v>11242300</v>
      </c>
      <c r="E35" s="10"/>
    </row>
    <row r="36" spans="1:5" x14ac:dyDescent="0.25">
      <c r="A36" s="5" t="s">
        <v>84</v>
      </c>
      <c r="B36" s="5" t="s">
        <v>239</v>
      </c>
      <c r="C36" s="11" t="s">
        <v>246</v>
      </c>
      <c r="D36" s="9">
        <v>14026200</v>
      </c>
      <c r="E36" s="10"/>
    </row>
    <row r="37" spans="1:5" ht="55.2" x14ac:dyDescent="0.25">
      <c r="A37" s="5" t="s">
        <v>84</v>
      </c>
      <c r="B37" s="5" t="s">
        <v>213</v>
      </c>
      <c r="C37" s="11" t="s">
        <v>233</v>
      </c>
      <c r="D37" s="9">
        <v>125402698.52</v>
      </c>
      <c r="E37" s="10"/>
    </row>
    <row r="38" spans="1:5" ht="27.6" x14ac:dyDescent="0.25">
      <c r="A38" s="5" t="s">
        <v>84</v>
      </c>
      <c r="B38" s="5" t="s">
        <v>214</v>
      </c>
      <c r="C38" s="11" t="s">
        <v>234</v>
      </c>
      <c r="D38" s="9">
        <v>27114485.16</v>
      </c>
      <c r="E38" s="10"/>
    </row>
    <row r="39" spans="1:5" ht="82.8" x14ac:dyDescent="0.25">
      <c r="A39" s="5" t="s">
        <v>84</v>
      </c>
      <c r="B39" s="5" t="s">
        <v>259</v>
      </c>
      <c r="C39" s="13" t="s">
        <v>267</v>
      </c>
      <c r="D39" s="9">
        <v>46029800</v>
      </c>
      <c r="E39" s="10"/>
    </row>
    <row r="40" spans="1:5" ht="69" x14ac:dyDescent="0.25">
      <c r="A40" s="5" t="s">
        <v>84</v>
      </c>
      <c r="B40" s="5" t="s">
        <v>98</v>
      </c>
      <c r="C40" s="11" t="s">
        <v>48</v>
      </c>
      <c r="D40" s="9">
        <v>419009089.26999998</v>
      </c>
      <c r="E40" s="10" t="s">
        <v>0</v>
      </c>
    </row>
    <row r="41" spans="1:5" ht="33" customHeight="1" x14ac:dyDescent="0.25">
      <c r="A41" s="5" t="s">
        <v>84</v>
      </c>
      <c r="B41" s="5" t="s">
        <v>215</v>
      </c>
      <c r="C41" s="32" t="s">
        <v>235</v>
      </c>
      <c r="D41" s="9">
        <v>363000</v>
      </c>
      <c r="E41" s="10"/>
    </row>
    <row r="42" spans="1:5" ht="55.2" x14ac:dyDescent="0.25">
      <c r="A42" s="5" t="s">
        <v>84</v>
      </c>
      <c r="B42" s="5" t="s">
        <v>99</v>
      </c>
      <c r="C42" s="11" t="s">
        <v>47</v>
      </c>
      <c r="D42" s="9">
        <v>3136863.21</v>
      </c>
      <c r="E42" s="10" t="s">
        <v>0</v>
      </c>
    </row>
    <row r="43" spans="1:5" ht="55.2" x14ac:dyDescent="0.25">
      <c r="A43" s="5" t="s">
        <v>84</v>
      </c>
      <c r="B43" s="5" t="s">
        <v>100</v>
      </c>
      <c r="C43" s="11" t="s">
        <v>46</v>
      </c>
      <c r="D43" s="9">
        <v>26280998.260000002</v>
      </c>
      <c r="E43" s="10" t="s">
        <v>0</v>
      </c>
    </row>
    <row r="44" spans="1:5" ht="27.6" x14ac:dyDescent="0.25">
      <c r="A44" s="5" t="s">
        <v>84</v>
      </c>
      <c r="B44" s="5" t="s">
        <v>101</v>
      </c>
      <c r="C44" s="11" t="s">
        <v>45</v>
      </c>
      <c r="D44" s="9">
        <v>16640694</v>
      </c>
      <c r="E44" s="10" t="s">
        <v>0</v>
      </c>
    </row>
    <row r="45" spans="1:5" ht="34.5" customHeight="1" x14ac:dyDescent="0.25">
      <c r="A45" s="5" t="s">
        <v>84</v>
      </c>
      <c r="B45" s="5" t="s">
        <v>102</v>
      </c>
      <c r="C45" s="11" t="s">
        <v>175</v>
      </c>
      <c r="D45" s="9">
        <v>104100</v>
      </c>
      <c r="E45" s="10" t="s">
        <v>0</v>
      </c>
    </row>
    <row r="46" spans="1:5" ht="33" customHeight="1" x14ac:dyDescent="0.25">
      <c r="A46" s="5" t="s">
        <v>84</v>
      </c>
      <c r="B46" s="5" t="s">
        <v>216</v>
      </c>
      <c r="C46" s="11" t="s">
        <v>236</v>
      </c>
      <c r="D46" s="9">
        <v>8520000</v>
      </c>
      <c r="E46" s="10"/>
    </row>
    <row r="47" spans="1:5" ht="33" customHeight="1" x14ac:dyDescent="0.25">
      <c r="A47" s="5" t="s">
        <v>84</v>
      </c>
      <c r="B47" s="5" t="s">
        <v>260</v>
      </c>
      <c r="C47" s="14" t="s">
        <v>268</v>
      </c>
      <c r="D47" s="9">
        <v>2841224.34</v>
      </c>
      <c r="E47" s="10"/>
    </row>
    <row r="48" spans="1:5" ht="18" customHeight="1" x14ac:dyDescent="0.25">
      <c r="A48" s="5" t="s">
        <v>84</v>
      </c>
      <c r="B48" s="5" t="s">
        <v>103</v>
      </c>
      <c r="C48" s="11" t="s">
        <v>44</v>
      </c>
      <c r="D48" s="9">
        <v>600797706.33000004</v>
      </c>
      <c r="E48" s="10" t="s">
        <v>0</v>
      </c>
    </row>
    <row r="49" spans="1:5" ht="27.6" x14ac:dyDescent="0.25">
      <c r="A49" s="5" t="s">
        <v>84</v>
      </c>
      <c r="B49" s="5" t="s">
        <v>104</v>
      </c>
      <c r="C49" s="11" t="s">
        <v>43</v>
      </c>
      <c r="D49" s="9">
        <v>2030849320.7</v>
      </c>
      <c r="E49" s="10" t="s">
        <v>0</v>
      </c>
    </row>
    <row r="50" spans="1:5" ht="64.5" customHeight="1" x14ac:dyDescent="0.25">
      <c r="A50" s="5" t="s">
        <v>84</v>
      </c>
      <c r="B50" s="5" t="s">
        <v>105</v>
      </c>
      <c r="C50" s="11" t="s">
        <v>211</v>
      </c>
      <c r="D50" s="9">
        <v>19854800</v>
      </c>
      <c r="E50" s="10" t="s">
        <v>0</v>
      </c>
    </row>
    <row r="51" spans="1:5" ht="47.25" customHeight="1" x14ac:dyDescent="0.25">
      <c r="A51" s="5" t="s">
        <v>84</v>
      </c>
      <c r="B51" s="5" t="s">
        <v>106</v>
      </c>
      <c r="C51" s="11" t="s">
        <v>256</v>
      </c>
      <c r="D51" s="9">
        <v>5693500</v>
      </c>
      <c r="E51" s="10" t="s">
        <v>0</v>
      </c>
    </row>
    <row r="52" spans="1:5" ht="55.2" x14ac:dyDescent="0.25">
      <c r="A52" s="5" t="s">
        <v>84</v>
      </c>
      <c r="B52" s="5" t="s">
        <v>240</v>
      </c>
      <c r="C52" s="11" t="s">
        <v>257</v>
      </c>
      <c r="D52" s="9">
        <v>20700</v>
      </c>
      <c r="E52" s="10"/>
    </row>
    <row r="53" spans="1:5" ht="27.6" x14ac:dyDescent="0.25">
      <c r="A53" s="5" t="s">
        <v>84</v>
      </c>
      <c r="B53" s="5" t="s">
        <v>107</v>
      </c>
      <c r="C53" s="11" t="s">
        <v>42</v>
      </c>
      <c r="D53" s="9">
        <v>7697239.1399999997</v>
      </c>
      <c r="E53" s="10" t="s">
        <v>0</v>
      </c>
    </row>
    <row r="54" spans="1:5" ht="55.2" x14ac:dyDescent="0.25">
      <c r="A54" s="5" t="s">
        <v>84</v>
      </c>
      <c r="B54" s="5" t="s">
        <v>108</v>
      </c>
      <c r="C54" s="11" t="s">
        <v>41</v>
      </c>
      <c r="D54" s="9">
        <v>526409828.31999999</v>
      </c>
      <c r="E54" s="10" t="s">
        <v>0</v>
      </c>
    </row>
    <row r="55" spans="1:5" ht="124.2" x14ac:dyDescent="0.25">
      <c r="A55" s="5" t="s">
        <v>84</v>
      </c>
      <c r="B55" s="5" t="s">
        <v>109</v>
      </c>
      <c r="C55" s="11" t="s">
        <v>40</v>
      </c>
      <c r="D55" s="9">
        <v>2192200</v>
      </c>
      <c r="E55" s="10" t="s">
        <v>0</v>
      </c>
    </row>
    <row r="56" spans="1:5" ht="96.6" x14ac:dyDescent="0.25">
      <c r="A56" s="5" t="s">
        <v>84</v>
      </c>
      <c r="B56" s="5" t="s">
        <v>110</v>
      </c>
      <c r="C56" s="11" t="s">
        <v>39</v>
      </c>
      <c r="D56" s="9">
        <v>70373800</v>
      </c>
      <c r="E56" s="10" t="s">
        <v>0</v>
      </c>
    </row>
    <row r="57" spans="1:5" ht="27.6" x14ac:dyDescent="0.25">
      <c r="A57" s="5" t="s">
        <v>84</v>
      </c>
      <c r="B57" s="5" t="s">
        <v>111</v>
      </c>
      <c r="C57" s="11" t="s">
        <v>38</v>
      </c>
      <c r="D57" s="9">
        <v>65435928.659999996</v>
      </c>
      <c r="E57" s="10" t="s">
        <v>0</v>
      </c>
    </row>
    <row r="58" spans="1:5" ht="20.25" customHeight="1" x14ac:dyDescent="0.25">
      <c r="A58" s="5" t="s">
        <v>84</v>
      </c>
      <c r="B58" s="5" t="s">
        <v>112</v>
      </c>
      <c r="C58" s="11" t="s">
        <v>37</v>
      </c>
      <c r="D58" s="9">
        <v>12694571.98</v>
      </c>
      <c r="E58" s="10" t="s">
        <v>0</v>
      </c>
    </row>
    <row r="59" spans="1:5" ht="50.25" customHeight="1" x14ac:dyDescent="0.25">
      <c r="A59" s="5" t="s">
        <v>84</v>
      </c>
      <c r="B59" s="5" t="s">
        <v>113</v>
      </c>
      <c r="C59" s="11" t="s">
        <v>36</v>
      </c>
      <c r="D59" s="9">
        <v>-20189942.489999998</v>
      </c>
      <c r="E59" s="10" t="s">
        <v>0</v>
      </c>
    </row>
    <row r="60" spans="1:5" ht="27.6" x14ac:dyDescent="0.25">
      <c r="A60" s="5" t="s">
        <v>85</v>
      </c>
      <c r="B60" s="5"/>
      <c r="C60" s="11" t="s">
        <v>35</v>
      </c>
      <c r="D60" s="9">
        <f>SUM(D61:D67)</f>
        <v>55883398.149999999</v>
      </c>
      <c r="E60" s="10" t="s">
        <v>0</v>
      </c>
    </row>
    <row r="61" spans="1:5" ht="55.2" x14ac:dyDescent="0.25">
      <c r="A61" s="5" t="s">
        <v>85</v>
      </c>
      <c r="B61" s="5" t="s">
        <v>114</v>
      </c>
      <c r="C61" s="11" t="s">
        <v>34</v>
      </c>
      <c r="D61" s="9">
        <v>8546418.3100000005</v>
      </c>
      <c r="E61" s="10" t="s">
        <v>0</v>
      </c>
    </row>
    <row r="62" spans="1:5" ht="69" x14ac:dyDescent="0.25">
      <c r="A62" s="5" t="s">
        <v>85</v>
      </c>
      <c r="B62" s="5" t="s">
        <v>115</v>
      </c>
      <c r="C62" s="11" t="s">
        <v>33</v>
      </c>
      <c r="D62" s="9">
        <v>4933642.82</v>
      </c>
      <c r="E62" s="10" t="s">
        <v>0</v>
      </c>
    </row>
    <row r="63" spans="1:5" ht="27.6" x14ac:dyDescent="0.25">
      <c r="A63" s="5" t="s">
        <v>85</v>
      </c>
      <c r="B63" s="5" t="s">
        <v>77</v>
      </c>
      <c r="C63" s="11" t="s">
        <v>6</v>
      </c>
      <c r="D63" s="9">
        <v>23005397.640000001</v>
      </c>
      <c r="E63" s="10" t="s">
        <v>0</v>
      </c>
    </row>
    <row r="64" spans="1:5" ht="27.6" x14ac:dyDescent="0.25">
      <c r="A64" s="5" t="s">
        <v>85</v>
      </c>
      <c r="B64" s="5" t="s">
        <v>116</v>
      </c>
      <c r="C64" s="11" t="s">
        <v>32</v>
      </c>
      <c r="D64" s="9">
        <v>13131115.25</v>
      </c>
      <c r="E64" s="10" t="s">
        <v>0</v>
      </c>
    </row>
    <row r="65" spans="1:5" ht="76.5" customHeight="1" x14ac:dyDescent="0.25">
      <c r="A65" s="5" t="s">
        <v>85</v>
      </c>
      <c r="B65" s="5" t="s">
        <v>117</v>
      </c>
      <c r="C65" s="11" t="s">
        <v>31</v>
      </c>
      <c r="D65" s="9">
        <v>4943580.97</v>
      </c>
      <c r="E65" s="10"/>
    </row>
    <row r="66" spans="1:5" ht="76.5" customHeight="1" x14ac:dyDescent="0.25">
      <c r="A66" s="5" t="s">
        <v>85</v>
      </c>
      <c r="B66" s="5" t="s">
        <v>243</v>
      </c>
      <c r="C66" s="11" t="s">
        <v>249</v>
      </c>
      <c r="D66" s="9">
        <v>959470</v>
      </c>
      <c r="E66" s="10"/>
    </row>
    <row r="67" spans="1:5" ht="63.75" customHeight="1" x14ac:dyDescent="0.25">
      <c r="A67" s="5" t="s">
        <v>85</v>
      </c>
      <c r="B67" s="5" t="s">
        <v>81</v>
      </c>
      <c r="C67" s="11" t="s">
        <v>59</v>
      </c>
      <c r="D67" s="9">
        <v>363773.16</v>
      </c>
      <c r="E67" s="10" t="s">
        <v>0</v>
      </c>
    </row>
    <row r="68" spans="1:5" x14ac:dyDescent="0.25">
      <c r="A68" s="5" t="s">
        <v>86</v>
      </c>
      <c r="B68" s="5"/>
      <c r="C68" s="11" t="s">
        <v>30</v>
      </c>
      <c r="D68" s="9">
        <f>D69</f>
        <v>-680.16</v>
      </c>
      <c r="E68" s="10" t="s">
        <v>0</v>
      </c>
    </row>
    <row r="69" spans="1:5" ht="55.2" x14ac:dyDescent="0.25">
      <c r="A69" s="5" t="s">
        <v>86</v>
      </c>
      <c r="B69" s="5" t="s">
        <v>118</v>
      </c>
      <c r="C69" s="11" t="s">
        <v>29</v>
      </c>
      <c r="D69" s="9">
        <v>-680.16</v>
      </c>
      <c r="E69" s="10" t="s">
        <v>0</v>
      </c>
    </row>
    <row r="70" spans="1:5" ht="17.25" customHeight="1" x14ac:dyDescent="0.25">
      <c r="A70" s="5" t="s">
        <v>89</v>
      </c>
      <c r="B70" s="5"/>
      <c r="C70" s="11" t="s">
        <v>28</v>
      </c>
      <c r="D70" s="9">
        <f>SUM(D71:D97)</f>
        <v>2010424829.4100003</v>
      </c>
      <c r="E70" s="10" t="s">
        <v>0</v>
      </c>
    </row>
    <row r="71" spans="1:5" ht="198" customHeight="1" x14ac:dyDescent="0.25">
      <c r="A71" s="5" t="s">
        <v>89</v>
      </c>
      <c r="B71" s="5" t="s">
        <v>119</v>
      </c>
      <c r="C71" s="11" t="s">
        <v>164</v>
      </c>
      <c r="D71" s="9">
        <f>1062942995.64+4831.28</f>
        <v>1062947826.92</v>
      </c>
      <c r="E71" s="10" t="s">
        <v>0</v>
      </c>
    </row>
    <row r="72" spans="1:5" ht="154.5" customHeight="1" x14ac:dyDescent="0.25">
      <c r="A72" s="5" t="s">
        <v>89</v>
      </c>
      <c r="B72" s="5" t="s">
        <v>120</v>
      </c>
      <c r="C72" s="11" t="s">
        <v>27</v>
      </c>
      <c r="D72" s="9">
        <f>1585439.6+2683.03</f>
        <v>1588122.6300000001</v>
      </c>
      <c r="E72" s="10" t="s">
        <v>0</v>
      </c>
    </row>
    <row r="73" spans="1:5" ht="128.25" customHeight="1" x14ac:dyDescent="0.25">
      <c r="A73" s="5" t="s">
        <v>89</v>
      </c>
      <c r="B73" s="5" t="s">
        <v>121</v>
      </c>
      <c r="C73" s="11" t="s">
        <v>26</v>
      </c>
      <c r="D73" s="9">
        <f>10783158.15+31755.19</f>
        <v>10814913.34</v>
      </c>
      <c r="E73" s="10" t="s">
        <v>0</v>
      </c>
    </row>
    <row r="74" spans="1:5" ht="81" customHeight="1" x14ac:dyDescent="0.25">
      <c r="A74" s="5" t="s">
        <v>89</v>
      </c>
      <c r="B74" s="5" t="s">
        <v>210</v>
      </c>
      <c r="C74" s="11" t="s">
        <v>25</v>
      </c>
      <c r="D74" s="9">
        <v>4084249.76</v>
      </c>
      <c r="E74" s="10" t="s">
        <v>0</v>
      </c>
    </row>
    <row r="75" spans="1:5" ht="406.5" customHeight="1" x14ac:dyDescent="0.25">
      <c r="A75" s="5" t="s">
        <v>89</v>
      </c>
      <c r="B75" s="5" t="s">
        <v>122</v>
      </c>
      <c r="C75" s="11" t="s">
        <v>251</v>
      </c>
      <c r="D75" s="9">
        <v>10252183.439999999</v>
      </c>
      <c r="E75" s="10" t="s">
        <v>0</v>
      </c>
    </row>
    <row r="76" spans="1:5" ht="93" customHeight="1" x14ac:dyDescent="0.25">
      <c r="A76" s="5" t="s">
        <v>89</v>
      </c>
      <c r="B76" s="5" t="s">
        <v>123</v>
      </c>
      <c r="C76" s="11" t="s">
        <v>165</v>
      </c>
      <c r="D76" s="9">
        <v>2423821.91</v>
      </c>
      <c r="E76" s="10" t="s">
        <v>0</v>
      </c>
    </row>
    <row r="77" spans="1:5" ht="90.75" customHeight="1" x14ac:dyDescent="0.25">
      <c r="A77" s="5" t="s">
        <v>89</v>
      </c>
      <c r="B77" s="5" t="s">
        <v>124</v>
      </c>
      <c r="C77" s="11" t="s">
        <v>166</v>
      </c>
      <c r="D77" s="9">
        <v>2612812.08</v>
      </c>
      <c r="E77" s="10" t="s">
        <v>0</v>
      </c>
    </row>
    <row r="78" spans="1:5" ht="262.5" customHeight="1" x14ac:dyDescent="0.25">
      <c r="A78" s="5" t="s">
        <v>89</v>
      </c>
      <c r="B78" s="5" t="s">
        <v>261</v>
      </c>
      <c r="C78" s="14" t="s">
        <v>269</v>
      </c>
      <c r="D78" s="9">
        <v>1105842.73</v>
      </c>
      <c r="E78" s="10"/>
    </row>
    <row r="79" spans="1:5" ht="66" customHeight="1" x14ac:dyDescent="0.25">
      <c r="A79" s="5" t="s">
        <v>89</v>
      </c>
      <c r="B79" s="5" t="s">
        <v>262</v>
      </c>
      <c r="C79" s="14" t="s">
        <v>270</v>
      </c>
      <c r="D79" s="9">
        <v>158284.20000000001</v>
      </c>
      <c r="E79" s="10"/>
    </row>
    <row r="80" spans="1:5" ht="48" customHeight="1" x14ac:dyDescent="0.25">
      <c r="A80" s="5" t="s">
        <v>89</v>
      </c>
      <c r="B80" s="5" t="s">
        <v>125</v>
      </c>
      <c r="C80" s="11" t="s">
        <v>167</v>
      </c>
      <c r="D80" s="9">
        <v>767433022.72000003</v>
      </c>
      <c r="E80" s="10" t="s">
        <v>0</v>
      </c>
    </row>
    <row r="81" spans="1:5" ht="60.75" customHeight="1" x14ac:dyDescent="0.25">
      <c r="A81" s="5" t="s">
        <v>89</v>
      </c>
      <c r="B81" s="5" t="s">
        <v>217</v>
      </c>
      <c r="C81" s="11" t="s">
        <v>225</v>
      </c>
      <c r="D81" s="9">
        <v>226988.65</v>
      </c>
      <c r="E81" s="10"/>
    </row>
    <row r="82" spans="1:5" ht="93.75" customHeight="1" x14ac:dyDescent="0.25">
      <c r="A82" s="5" t="s">
        <v>89</v>
      </c>
      <c r="B82" s="5" t="s">
        <v>126</v>
      </c>
      <c r="C82" s="11" t="s">
        <v>24</v>
      </c>
      <c r="D82" s="9">
        <v>15331768.93</v>
      </c>
      <c r="E82" s="10" t="s">
        <v>0</v>
      </c>
    </row>
    <row r="83" spans="1:5" ht="108.75" customHeight="1" x14ac:dyDescent="0.25">
      <c r="A83" s="5" t="s">
        <v>89</v>
      </c>
      <c r="B83" s="5" t="s">
        <v>127</v>
      </c>
      <c r="C83" s="11" t="s">
        <v>209</v>
      </c>
      <c r="D83" s="9">
        <v>89712.17</v>
      </c>
      <c r="E83" s="10" t="s">
        <v>0</v>
      </c>
    </row>
    <row r="84" spans="1:5" ht="96" customHeight="1" x14ac:dyDescent="0.25">
      <c r="A84" s="5" t="s">
        <v>89</v>
      </c>
      <c r="B84" s="5" t="s">
        <v>128</v>
      </c>
      <c r="C84" s="11" t="s">
        <v>23</v>
      </c>
      <c r="D84" s="9">
        <v>16335072.279999999</v>
      </c>
      <c r="E84" s="10" t="s">
        <v>0</v>
      </c>
    </row>
    <row r="85" spans="1:5" ht="96" customHeight="1" x14ac:dyDescent="0.25">
      <c r="A85" s="5" t="s">
        <v>89</v>
      </c>
      <c r="B85" s="5" t="s">
        <v>129</v>
      </c>
      <c r="C85" s="11" t="s">
        <v>22</v>
      </c>
      <c r="D85" s="9">
        <v>-1532971.31</v>
      </c>
      <c r="E85" s="10" t="s">
        <v>0</v>
      </c>
    </row>
    <row r="86" spans="1:5" ht="36.75" customHeight="1" x14ac:dyDescent="0.25">
      <c r="A86" s="5" t="s">
        <v>89</v>
      </c>
      <c r="B86" s="5" t="s">
        <v>130</v>
      </c>
      <c r="C86" s="11" t="s">
        <v>21</v>
      </c>
      <c r="D86" s="9">
        <f>33657259.99+20955.11</f>
        <v>33678215.100000001</v>
      </c>
      <c r="E86" s="10" t="s">
        <v>0</v>
      </c>
    </row>
    <row r="87" spans="1:5" ht="63.75" customHeight="1" x14ac:dyDescent="0.25">
      <c r="A87" s="5" t="s">
        <v>89</v>
      </c>
      <c r="B87" s="5" t="s">
        <v>131</v>
      </c>
      <c r="C87" s="11" t="s">
        <v>20</v>
      </c>
      <c r="D87" s="9">
        <f>50294047.76+29188.25</f>
        <v>50323236.009999998</v>
      </c>
      <c r="E87" s="10" t="s">
        <v>0</v>
      </c>
    </row>
    <row r="88" spans="1:5" ht="21" customHeight="1" x14ac:dyDescent="0.25">
      <c r="A88" s="5" t="s">
        <v>89</v>
      </c>
      <c r="B88" s="5" t="s">
        <v>226</v>
      </c>
      <c r="C88" s="11" t="s">
        <v>87</v>
      </c>
      <c r="D88" s="9">
        <v>0.24</v>
      </c>
      <c r="E88" s="10" t="s">
        <v>0</v>
      </c>
    </row>
    <row r="89" spans="1:5" ht="24" customHeight="1" x14ac:dyDescent="0.25">
      <c r="A89" s="5" t="s">
        <v>89</v>
      </c>
      <c r="B89" s="5" t="s">
        <v>132</v>
      </c>
      <c r="C89" s="11" t="s">
        <v>19</v>
      </c>
      <c r="D89" s="9">
        <f>57908.5+362.3</f>
        <v>58270.8</v>
      </c>
      <c r="E89" s="10" t="s">
        <v>0</v>
      </c>
    </row>
    <row r="90" spans="1:5" ht="33.75" customHeight="1" x14ac:dyDescent="0.25">
      <c r="A90" s="5" t="s">
        <v>89</v>
      </c>
      <c r="B90" s="5" t="s">
        <v>133</v>
      </c>
      <c r="C90" s="11" t="s">
        <v>18</v>
      </c>
      <c r="D90" s="9">
        <v>5407521.6699999999</v>
      </c>
      <c r="E90" s="10" t="s">
        <v>0</v>
      </c>
    </row>
    <row r="91" spans="1:5" ht="49.5" customHeight="1" x14ac:dyDescent="0.25">
      <c r="A91" s="5" t="s">
        <v>89</v>
      </c>
      <c r="B91" s="5" t="s">
        <v>135</v>
      </c>
      <c r="C91" s="11" t="s">
        <v>168</v>
      </c>
      <c r="D91" s="9">
        <v>4090.46</v>
      </c>
      <c r="E91" s="10" t="s">
        <v>0</v>
      </c>
    </row>
    <row r="92" spans="1:5" ht="18" customHeight="1" x14ac:dyDescent="0.25">
      <c r="A92" s="5" t="s">
        <v>89</v>
      </c>
      <c r="B92" s="5" t="s">
        <v>136</v>
      </c>
      <c r="C92" s="11" t="s">
        <v>88</v>
      </c>
      <c r="D92" s="9">
        <v>602205.92000000004</v>
      </c>
      <c r="E92" s="10" t="s">
        <v>0</v>
      </c>
    </row>
    <row r="93" spans="1:5" ht="18.75" customHeight="1" x14ac:dyDescent="0.25">
      <c r="A93" s="5" t="s">
        <v>89</v>
      </c>
      <c r="B93" s="5" t="s">
        <v>137</v>
      </c>
      <c r="C93" s="11" t="s">
        <v>17</v>
      </c>
      <c r="D93" s="9">
        <v>3475563.6</v>
      </c>
      <c r="E93" s="10" t="s">
        <v>0</v>
      </c>
    </row>
    <row r="94" spans="1:5" ht="34.5" customHeight="1" x14ac:dyDescent="0.25">
      <c r="A94" s="5" t="s">
        <v>89</v>
      </c>
      <c r="B94" s="5" t="s">
        <v>218</v>
      </c>
      <c r="C94" s="11" t="s">
        <v>227</v>
      </c>
      <c r="D94" s="9">
        <v>394939</v>
      </c>
      <c r="E94" s="10"/>
    </row>
    <row r="95" spans="1:5" ht="31.5" customHeight="1" x14ac:dyDescent="0.25">
      <c r="A95" s="5" t="s">
        <v>89</v>
      </c>
      <c r="B95" s="5" t="s">
        <v>138</v>
      </c>
      <c r="C95" s="11" t="s">
        <v>16</v>
      </c>
      <c r="D95" s="9">
        <v>21216.45</v>
      </c>
      <c r="E95" s="10" t="s">
        <v>0</v>
      </c>
    </row>
    <row r="96" spans="1:5" ht="41.4" x14ac:dyDescent="0.25">
      <c r="A96" s="5" t="s">
        <v>89</v>
      </c>
      <c r="B96" s="5" t="s">
        <v>134</v>
      </c>
      <c r="C96" s="11" t="s">
        <v>15</v>
      </c>
      <c r="D96" s="9">
        <f>22356748.94+223009.78</f>
        <v>22579758.720000003</v>
      </c>
      <c r="E96" s="10" t="s">
        <v>0</v>
      </c>
    </row>
    <row r="97" spans="1:5" ht="69" x14ac:dyDescent="0.25">
      <c r="A97" s="5" t="s">
        <v>89</v>
      </c>
      <c r="B97" s="5" t="s">
        <v>241</v>
      </c>
      <c r="C97" s="11" t="s">
        <v>247</v>
      </c>
      <c r="D97" s="9">
        <v>8160.99</v>
      </c>
      <c r="E97" s="10"/>
    </row>
    <row r="98" spans="1:5" x14ac:dyDescent="0.25">
      <c r="A98" s="5" t="s">
        <v>139</v>
      </c>
      <c r="B98" s="5"/>
      <c r="C98" s="11" t="s">
        <v>14</v>
      </c>
      <c r="D98" s="9">
        <f>SUM(D99:D102)</f>
        <v>43591474.939999998</v>
      </c>
      <c r="E98" s="10" t="s">
        <v>0</v>
      </c>
    </row>
    <row r="99" spans="1:5" ht="32.25" customHeight="1" x14ac:dyDescent="0.25">
      <c r="A99" s="5" t="s">
        <v>139</v>
      </c>
      <c r="B99" s="5" t="s">
        <v>76</v>
      </c>
      <c r="C99" s="11" t="s">
        <v>13</v>
      </c>
      <c r="D99" s="9">
        <v>39517567.25</v>
      </c>
      <c r="E99" s="10" t="s">
        <v>0</v>
      </c>
    </row>
    <row r="100" spans="1:5" ht="27.6" x14ac:dyDescent="0.25">
      <c r="A100" s="5" t="s">
        <v>139</v>
      </c>
      <c r="B100" s="5" t="s">
        <v>77</v>
      </c>
      <c r="C100" s="11" t="s">
        <v>6</v>
      </c>
      <c r="D100" s="9">
        <v>3673907.69</v>
      </c>
      <c r="E100" s="10" t="s">
        <v>0</v>
      </c>
    </row>
    <row r="101" spans="1:5" ht="27.6" x14ac:dyDescent="0.25">
      <c r="A101" s="5" t="s">
        <v>139</v>
      </c>
      <c r="B101" s="5" t="s">
        <v>219</v>
      </c>
      <c r="C101" s="11" t="s">
        <v>237</v>
      </c>
      <c r="D101" s="9">
        <v>200000</v>
      </c>
      <c r="E101" s="10"/>
    </row>
    <row r="102" spans="1:5" ht="27.6" x14ac:dyDescent="0.25">
      <c r="A102" s="5" t="s">
        <v>139</v>
      </c>
      <c r="B102" s="5" t="s">
        <v>263</v>
      </c>
      <c r="C102" s="14" t="s">
        <v>271</v>
      </c>
      <c r="D102" s="9">
        <v>200000</v>
      </c>
      <c r="E102" s="10"/>
    </row>
    <row r="103" spans="1:5" ht="18.75" customHeight="1" x14ac:dyDescent="0.25">
      <c r="A103" s="5" t="s">
        <v>140</v>
      </c>
      <c r="B103" s="5"/>
      <c r="C103" s="11" t="s">
        <v>12</v>
      </c>
      <c r="D103" s="9">
        <f>SUM(D104:D105)</f>
        <v>85297.65</v>
      </c>
      <c r="E103" s="10" t="s">
        <v>0</v>
      </c>
    </row>
    <row r="104" spans="1:5" ht="27.6" x14ac:dyDescent="0.25">
      <c r="A104" s="5" t="s">
        <v>140</v>
      </c>
      <c r="B104" s="5" t="s">
        <v>76</v>
      </c>
      <c r="C104" s="11" t="s">
        <v>6</v>
      </c>
      <c r="D104" s="9">
        <v>9660</v>
      </c>
      <c r="E104" s="10" t="s">
        <v>0</v>
      </c>
    </row>
    <row r="105" spans="1:5" ht="27.6" x14ac:dyDescent="0.25">
      <c r="A105" s="5" t="s">
        <v>140</v>
      </c>
      <c r="B105" s="5" t="s">
        <v>77</v>
      </c>
      <c r="C105" s="11" t="s">
        <v>6</v>
      </c>
      <c r="D105" s="9">
        <v>75637.649999999994</v>
      </c>
      <c r="E105" s="10"/>
    </row>
    <row r="106" spans="1:5" ht="27.6" x14ac:dyDescent="0.25">
      <c r="A106" s="5" t="s">
        <v>141</v>
      </c>
      <c r="B106" s="5"/>
      <c r="C106" s="11" t="s">
        <v>11</v>
      </c>
      <c r="D106" s="9">
        <f>SUM(D107)</f>
        <v>3230.11</v>
      </c>
      <c r="E106" s="10" t="s">
        <v>0</v>
      </c>
    </row>
    <row r="107" spans="1:5" ht="27.6" x14ac:dyDescent="0.25">
      <c r="A107" s="5" t="s">
        <v>141</v>
      </c>
      <c r="B107" s="5" t="s">
        <v>77</v>
      </c>
      <c r="C107" s="11" t="s">
        <v>6</v>
      </c>
      <c r="D107" s="9">
        <v>3230.11</v>
      </c>
      <c r="E107" s="10" t="s">
        <v>0</v>
      </c>
    </row>
    <row r="108" spans="1:5" x14ac:dyDescent="0.25">
      <c r="A108" s="5" t="s">
        <v>142</v>
      </c>
      <c r="B108" s="5"/>
      <c r="C108" s="11" t="s">
        <v>10</v>
      </c>
      <c r="D108" s="9">
        <f>SUM(D109:D110)</f>
        <v>96091.33</v>
      </c>
      <c r="E108" s="10" t="s">
        <v>0</v>
      </c>
    </row>
    <row r="109" spans="1:5" ht="55.2" x14ac:dyDescent="0.25">
      <c r="A109" s="5" t="s">
        <v>142</v>
      </c>
      <c r="B109" s="5" t="s">
        <v>143</v>
      </c>
      <c r="C109" s="11" t="s">
        <v>3</v>
      </c>
      <c r="D109" s="9">
        <v>53591.33</v>
      </c>
      <c r="E109" s="10" t="s">
        <v>0</v>
      </c>
    </row>
    <row r="110" spans="1:5" ht="41.4" x14ac:dyDescent="0.25">
      <c r="A110" s="5" t="s">
        <v>142</v>
      </c>
      <c r="B110" s="5" t="s">
        <v>144</v>
      </c>
      <c r="C110" s="11" t="s">
        <v>9</v>
      </c>
      <c r="D110" s="9">
        <v>42500</v>
      </c>
      <c r="E110" s="10" t="s">
        <v>0</v>
      </c>
    </row>
    <row r="111" spans="1:5" ht="31.5" customHeight="1" x14ac:dyDescent="0.25">
      <c r="A111" s="5" t="s">
        <v>220</v>
      </c>
      <c r="B111" s="5"/>
      <c r="C111" s="11" t="s">
        <v>221</v>
      </c>
      <c r="D111" s="9">
        <f>SUM(D112:D113)</f>
        <v>61084.34</v>
      </c>
      <c r="E111" s="10"/>
    </row>
    <row r="112" spans="1:5" ht="96.6" x14ac:dyDescent="0.25">
      <c r="A112" s="5" t="s">
        <v>220</v>
      </c>
      <c r="B112" s="5" t="s">
        <v>242</v>
      </c>
      <c r="C112" s="11" t="s">
        <v>248</v>
      </c>
      <c r="D112" s="9">
        <v>31084.34</v>
      </c>
      <c r="E112" s="10"/>
    </row>
    <row r="113" spans="1:5" ht="69" x14ac:dyDescent="0.25">
      <c r="A113" s="5" t="s">
        <v>220</v>
      </c>
      <c r="B113" s="5" t="s">
        <v>160</v>
      </c>
      <c r="C113" s="11" t="s">
        <v>173</v>
      </c>
      <c r="D113" s="9">
        <v>30000</v>
      </c>
      <c r="E113" s="10"/>
    </row>
    <row r="114" spans="1:5" ht="27.6" x14ac:dyDescent="0.25">
      <c r="A114" s="5" t="s">
        <v>145</v>
      </c>
      <c r="B114" s="5"/>
      <c r="C114" s="11" t="s">
        <v>8</v>
      </c>
      <c r="D114" s="9">
        <f>SUM(D115:D118)</f>
        <v>989754.66</v>
      </c>
      <c r="E114" s="10" t="s">
        <v>0</v>
      </c>
    </row>
    <row r="115" spans="1:5" ht="27.6" x14ac:dyDescent="0.25">
      <c r="A115" s="5" t="s">
        <v>145</v>
      </c>
      <c r="B115" s="5" t="s">
        <v>77</v>
      </c>
      <c r="C115" s="11" t="s">
        <v>6</v>
      </c>
      <c r="D115" s="9">
        <v>211162.13</v>
      </c>
      <c r="E115" s="10" t="s">
        <v>0</v>
      </c>
    </row>
    <row r="116" spans="1:5" ht="69" x14ac:dyDescent="0.25">
      <c r="A116" s="5" t="s">
        <v>145</v>
      </c>
      <c r="B116" s="5" t="s">
        <v>243</v>
      </c>
      <c r="C116" s="11" t="s">
        <v>249</v>
      </c>
      <c r="D116" s="9">
        <v>15000</v>
      </c>
      <c r="E116" s="10"/>
    </row>
    <row r="117" spans="1:5" ht="77.25" customHeight="1" x14ac:dyDescent="0.25">
      <c r="A117" s="5" t="s">
        <v>145</v>
      </c>
      <c r="B117" s="5" t="s">
        <v>222</v>
      </c>
      <c r="C117" s="11" t="s">
        <v>254</v>
      </c>
      <c r="D117" s="9">
        <v>19169</v>
      </c>
      <c r="E117" s="10"/>
    </row>
    <row r="118" spans="1:5" ht="20.25" customHeight="1" x14ac:dyDescent="0.25">
      <c r="A118" s="5" t="s">
        <v>145</v>
      </c>
      <c r="B118" s="5" t="s">
        <v>112</v>
      </c>
      <c r="C118" s="11" t="s">
        <v>37</v>
      </c>
      <c r="D118" s="9">
        <v>744423.53</v>
      </c>
      <c r="E118" s="10"/>
    </row>
    <row r="119" spans="1:5" ht="27.6" x14ac:dyDescent="0.25">
      <c r="A119" s="5" t="s">
        <v>146</v>
      </c>
      <c r="B119" s="5"/>
      <c r="C119" s="11" t="s">
        <v>7</v>
      </c>
      <c r="D119" s="9">
        <f>SUM(D120:D122)</f>
        <v>720363.08</v>
      </c>
      <c r="E119" s="10" t="s">
        <v>0</v>
      </c>
    </row>
    <row r="120" spans="1:5" ht="27.6" x14ac:dyDescent="0.25">
      <c r="A120" s="5" t="s">
        <v>146</v>
      </c>
      <c r="B120" s="5" t="s">
        <v>77</v>
      </c>
      <c r="C120" s="11" t="s">
        <v>6</v>
      </c>
      <c r="D120" s="9">
        <v>205363.08</v>
      </c>
      <c r="E120" s="10" t="s">
        <v>0</v>
      </c>
    </row>
    <row r="121" spans="1:5" ht="80.25" customHeight="1" x14ac:dyDescent="0.25">
      <c r="A121" s="5" t="s">
        <v>146</v>
      </c>
      <c r="B121" s="5" t="s">
        <v>243</v>
      </c>
      <c r="C121" s="11" t="s">
        <v>249</v>
      </c>
      <c r="D121" s="9">
        <v>480500</v>
      </c>
      <c r="E121" s="10"/>
    </row>
    <row r="122" spans="1:5" ht="79.5" customHeight="1" x14ac:dyDescent="0.25">
      <c r="A122" s="5" t="s">
        <v>146</v>
      </c>
      <c r="B122" s="5" t="s">
        <v>222</v>
      </c>
      <c r="C122" s="11" t="s">
        <v>254</v>
      </c>
      <c r="D122" s="9">
        <v>34500</v>
      </c>
      <c r="E122" s="10"/>
    </row>
    <row r="123" spans="1:5" ht="27.6" x14ac:dyDescent="0.25">
      <c r="A123" s="5" t="s">
        <v>147</v>
      </c>
      <c r="B123" s="5"/>
      <c r="C123" s="11" t="s">
        <v>5</v>
      </c>
      <c r="D123" s="9">
        <f>SUM(D124)</f>
        <v>87796.22</v>
      </c>
      <c r="E123" s="10" t="s">
        <v>0</v>
      </c>
    </row>
    <row r="124" spans="1:5" ht="151.80000000000001" x14ac:dyDescent="0.25">
      <c r="A124" s="5" t="s">
        <v>147</v>
      </c>
      <c r="B124" s="5" t="s">
        <v>148</v>
      </c>
      <c r="C124" s="11" t="s">
        <v>4</v>
      </c>
      <c r="D124" s="9">
        <v>87796.22</v>
      </c>
      <c r="E124" s="10" t="s">
        <v>0</v>
      </c>
    </row>
    <row r="125" spans="1:5" ht="41.4" x14ac:dyDescent="0.25">
      <c r="A125" s="5" t="s">
        <v>149</v>
      </c>
      <c r="B125" s="5"/>
      <c r="C125" s="11" t="s">
        <v>151</v>
      </c>
      <c r="D125" s="9">
        <f>SUM(D126:D128)</f>
        <v>3287801.33</v>
      </c>
      <c r="E125" s="10" t="s">
        <v>0</v>
      </c>
    </row>
    <row r="126" spans="1:5" ht="96.6" x14ac:dyDescent="0.25">
      <c r="A126" s="5" t="s">
        <v>149</v>
      </c>
      <c r="B126" s="5" t="s">
        <v>152</v>
      </c>
      <c r="C126" s="11" t="s">
        <v>169</v>
      </c>
      <c r="D126" s="9">
        <v>45500</v>
      </c>
      <c r="E126" s="10" t="s">
        <v>0</v>
      </c>
    </row>
    <row r="127" spans="1:5" ht="55.2" x14ac:dyDescent="0.25">
      <c r="A127" s="5" t="s">
        <v>149</v>
      </c>
      <c r="B127" s="5" t="s">
        <v>143</v>
      </c>
      <c r="C127" s="11" t="s">
        <v>3</v>
      </c>
      <c r="D127" s="9">
        <v>10000</v>
      </c>
      <c r="E127" s="10"/>
    </row>
    <row r="128" spans="1:5" ht="153" customHeight="1" x14ac:dyDescent="0.25">
      <c r="A128" s="5" t="s">
        <v>149</v>
      </c>
      <c r="B128" s="5" t="s">
        <v>153</v>
      </c>
      <c r="C128" s="11" t="s">
        <v>2</v>
      </c>
      <c r="D128" s="9">
        <v>3232301.33</v>
      </c>
      <c r="E128" s="10" t="s">
        <v>0</v>
      </c>
    </row>
    <row r="129" spans="1:5" ht="18.75" customHeight="1" x14ac:dyDescent="0.25">
      <c r="A129" s="5" t="s">
        <v>264</v>
      </c>
      <c r="B129" s="5"/>
      <c r="C129" s="11" t="s">
        <v>265</v>
      </c>
      <c r="D129" s="9">
        <f>SUM(D130)</f>
        <v>10000</v>
      </c>
      <c r="E129" s="10"/>
    </row>
    <row r="130" spans="1:5" ht="109.5" customHeight="1" x14ac:dyDescent="0.25">
      <c r="A130" s="5" t="s">
        <v>264</v>
      </c>
      <c r="B130" s="5" t="s">
        <v>152</v>
      </c>
      <c r="C130" s="11" t="s">
        <v>169</v>
      </c>
      <c r="D130" s="9">
        <v>10000</v>
      </c>
      <c r="E130" s="10"/>
    </row>
    <row r="131" spans="1:5" ht="27.6" x14ac:dyDescent="0.25">
      <c r="A131" s="5" t="s">
        <v>150</v>
      </c>
      <c r="B131" s="5"/>
      <c r="C131" s="11" t="s">
        <v>1</v>
      </c>
      <c r="D131" s="9">
        <f>SUM(D132:D142)</f>
        <v>1435818.41</v>
      </c>
      <c r="E131" s="10" t="s">
        <v>0</v>
      </c>
    </row>
    <row r="132" spans="1:5" ht="76.5" customHeight="1" x14ac:dyDescent="0.25">
      <c r="A132" s="5" t="s">
        <v>150</v>
      </c>
      <c r="B132" s="5" t="s">
        <v>154</v>
      </c>
      <c r="C132" s="11" t="s">
        <v>229</v>
      </c>
      <c r="D132" s="9">
        <v>177913.95</v>
      </c>
      <c r="E132" s="10" t="s">
        <v>0</v>
      </c>
    </row>
    <row r="133" spans="1:5" ht="94.5" customHeight="1" x14ac:dyDescent="0.25">
      <c r="A133" s="5" t="s">
        <v>150</v>
      </c>
      <c r="B133" s="5" t="s">
        <v>155</v>
      </c>
      <c r="C133" s="11" t="s">
        <v>230</v>
      </c>
      <c r="D133" s="9">
        <v>31267.97</v>
      </c>
      <c r="E133" s="10" t="s">
        <v>0</v>
      </c>
    </row>
    <row r="134" spans="1:5" ht="80.25" customHeight="1" x14ac:dyDescent="0.25">
      <c r="A134" s="5" t="s">
        <v>150</v>
      </c>
      <c r="B134" s="5" t="s">
        <v>244</v>
      </c>
      <c r="C134" s="11" t="s">
        <v>250</v>
      </c>
      <c r="D134" s="9">
        <v>2331.81</v>
      </c>
      <c r="E134" s="10"/>
    </row>
    <row r="135" spans="1:5" ht="82.8" x14ac:dyDescent="0.25">
      <c r="A135" s="5" t="s">
        <v>150</v>
      </c>
      <c r="B135" s="5" t="s">
        <v>156</v>
      </c>
      <c r="C135" s="11" t="s">
        <v>170</v>
      </c>
      <c r="D135" s="9">
        <v>1000</v>
      </c>
      <c r="E135" s="10" t="s">
        <v>0</v>
      </c>
    </row>
    <row r="136" spans="1:5" ht="78.75" customHeight="1" x14ac:dyDescent="0.25">
      <c r="A136" s="5" t="s">
        <v>150</v>
      </c>
      <c r="B136" s="5" t="s">
        <v>157</v>
      </c>
      <c r="C136" s="11" t="s">
        <v>231</v>
      </c>
      <c r="D136" s="9">
        <v>75000</v>
      </c>
      <c r="E136" s="10" t="s">
        <v>0</v>
      </c>
    </row>
    <row r="137" spans="1:5" ht="91.5" customHeight="1" x14ac:dyDescent="0.25">
      <c r="A137" s="5" t="s">
        <v>150</v>
      </c>
      <c r="B137" s="5" t="s">
        <v>158</v>
      </c>
      <c r="C137" s="11" t="s">
        <v>171</v>
      </c>
      <c r="D137" s="9">
        <v>66545.3</v>
      </c>
      <c r="E137" s="10" t="s">
        <v>0</v>
      </c>
    </row>
    <row r="138" spans="1:5" ht="126.75" customHeight="1" x14ac:dyDescent="0.25">
      <c r="A138" s="5" t="s">
        <v>150</v>
      </c>
      <c r="B138" s="5" t="s">
        <v>159</v>
      </c>
      <c r="C138" s="11" t="s">
        <v>172</v>
      </c>
      <c r="D138" s="9">
        <v>300.54000000000002</v>
      </c>
      <c r="E138" s="10" t="s">
        <v>0</v>
      </c>
    </row>
    <row r="139" spans="1:5" ht="76.5" customHeight="1" x14ac:dyDescent="0.25">
      <c r="A139" s="5" t="s">
        <v>150</v>
      </c>
      <c r="B139" s="5" t="s">
        <v>223</v>
      </c>
      <c r="C139" s="11" t="s">
        <v>232</v>
      </c>
      <c r="D139" s="9">
        <v>2000</v>
      </c>
      <c r="E139" s="10"/>
    </row>
    <row r="140" spans="1:5" ht="81" customHeight="1" x14ac:dyDescent="0.25">
      <c r="A140" s="5" t="s">
        <v>150</v>
      </c>
      <c r="B140" s="5" t="s">
        <v>160</v>
      </c>
      <c r="C140" s="11" t="s">
        <v>173</v>
      </c>
      <c r="D140" s="9">
        <v>104100.08</v>
      </c>
      <c r="E140" s="10" t="s">
        <v>0</v>
      </c>
    </row>
    <row r="141" spans="1:5" ht="78" customHeight="1" x14ac:dyDescent="0.25">
      <c r="A141" s="5" t="s">
        <v>150</v>
      </c>
      <c r="B141" s="5" t="s">
        <v>161</v>
      </c>
      <c r="C141" s="11" t="s">
        <v>174</v>
      </c>
      <c r="D141" s="9">
        <v>966848.76</v>
      </c>
      <c r="E141" s="10" t="s">
        <v>0</v>
      </c>
    </row>
    <row r="142" spans="1:5" ht="124.5" customHeight="1" x14ac:dyDescent="0.25">
      <c r="A142" s="5" t="s">
        <v>150</v>
      </c>
      <c r="B142" s="5" t="s">
        <v>162</v>
      </c>
      <c r="C142" s="11" t="s">
        <v>253</v>
      </c>
      <c r="D142" s="9">
        <v>8510</v>
      </c>
      <c r="E142" s="10" t="s">
        <v>0</v>
      </c>
    </row>
    <row r="143" spans="1:5" x14ac:dyDescent="0.25">
      <c r="A143" s="1"/>
      <c r="B143" s="12"/>
      <c r="C143" s="3"/>
      <c r="D143" s="29"/>
      <c r="E143" s="30"/>
    </row>
    <row r="146" spans="3:4" x14ac:dyDescent="0.25">
      <c r="C146" s="33" t="s">
        <v>177</v>
      </c>
      <c r="D146" s="34">
        <f>D71+D72+D73+D74+D75+D76+D77+D78+D79+D80+D81</f>
        <v>1863648068.3800001</v>
      </c>
    </row>
    <row r="147" spans="3:4" x14ac:dyDescent="0.25">
      <c r="C147" s="33" t="s">
        <v>178</v>
      </c>
      <c r="D147" s="34">
        <f>D82+D83+D84+D85</f>
        <v>30223582.07</v>
      </c>
    </row>
    <row r="148" spans="3:4" x14ac:dyDescent="0.25">
      <c r="C148" s="33" t="s">
        <v>179</v>
      </c>
      <c r="D148" s="34">
        <f>D149+D150+D151+D152</f>
        <v>89467243.819999993</v>
      </c>
    </row>
    <row r="149" spans="3:4" x14ac:dyDescent="0.25">
      <c r="C149" s="33" t="s">
        <v>180</v>
      </c>
      <c r="D149" s="34">
        <f>D86+D87</f>
        <v>84001451.109999999</v>
      </c>
    </row>
    <row r="150" spans="3:4" x14ac:dyDescent="0.25">
      <c r="C150" s="33" t="s">
        <v>181</v>
      </c>
      <c r="D150" s="34">
        <f>D88</f>
        <v>0.24</v>
      </c>
    </row>
    <row r="151" spans="3:4" x14ac:dyDescent="0.25">
      <c r="C151" s="33" t="s">
        <v>182</v>
      </c>
      <c r="D151" s="34">
        <f>D89</f>
        <v>58270.8</v>
      </c>
    </row>
    <row r="152" spans="3:4" x14ac:dyDescent="0.25">
      <c r="C152" s="33" t="s">
        <v>183</v>
      </c>
      <c r="D152" s="34">
        <f>D90</f>
        <v>5407521.6699999999</v>
      </c>
    </row>
    <row r="153" spans="3:4" x14ac:dyDescent="0.25">
      <c r="C153" s="33" t="s">
        <v>198</v>
      </c>
      <c r="D153" s="34">
        <f>D154+D155+D156</f>
        <v>4498015.43</v>
      </c>
    </row>
    <row r="154" spans="3:4" x14ac:dyDescent="0.25">
      <c r="C154" s="33" t="s">
        <v>184</v>
      </c>
      <c r="D154" s="34">
        <f>D91</f>
        <v>4090.46</v>
      </c>
    </row>
    <row r="155" spans="3:4" x14ac:dyDescent="0.25">
      <c r="C155" s="33" t="s">
        <v>185</v>
      </c>
      <c r="D155" s="34">
        <f>D92+D93</f>
        <v>4077769.52</v>
      </c>
    </row>
    <row r="156" spans="3:4" x14ac:dyDescent="0.25">
      <c r="C156" s="33" t="s">
        <v>186</v>
      </c>
      <c r="D156" s="34">
        <f>D94+D95</f>
        <v>416155.45</v>
      </c>
    </row>
    <row r="157" spans="3:4" x14ac:dyDescent="0.25">
      <c r="C157" s="33" t="s">
        <v>187</v>
      </c>
      <c r="D157" s="34">
        <f>D96</f>
        <v>22579758.720000003</v>
      </c>
    </row>
    <row r="158" spans="3:4" x14ac:dyDescent="0.25">
      <c r="C158" s="35" t="s">
        <v>188</v>
      </c>
      <c r="D158" s="36">
        <f>D146+D147+D148+D153+D157</f>
        <v>2010416668.4200001</v>
      </c>
    </row>
    <row r="159" spans="3:4" x14ac:dyDescent="0.25">
      <c r="C159" s="33" t="s">
        <v>189</v>
      </c>
      <c r="D159" s="34">
        <f>D10+D11+D12+D31+D61+D62+D124</f>
        <v>114128896.28999999</v>
      </c>
    </row>
    <row r="160" spans="3:4" x14ac:dyDescent="0.25">
      <c r="C160" s="33" t="s">
        <v>190</v>
      </c>
      <c r="D160" s="34">
        <f>D25+D26+D27+D28+D29</f>
        <v>6777739.5</v>
      </c>
    </row>
    <row r="161" spans="3:4" x14ac:dyDescent="0.25">
      <c r="C161" s="33" t="s">
        <v>191</v>
      </c>
      <c r="D161" s="34">
        <f>D13+D14+D32+D63+D99+D100+D104+D105+D107+D115+D120</f>
        <v>69443869.609999999</v>
      </c>
    </row>
    <row r="162" spans="3:4" x14ac:dyDescent="0.25">
      <c r="C162" s="33" t="s">
        <v>192</v>
      </c>
      <c r="D162" s="34">
        <f>D15+D16+D17+D64+D65+D66+D116+D121</f>
        <v>22305550.34</v>
      </c>
    </row>
    <row r="163" spans="3:4" x14ac:dyDescent="0.25">
      <c r="C163" s="33" t="s">
        <v>193</v>
      </c>
      <c r="D163" s="34">
        <f>D18</f>
        <v>20000</v>
      </c>
    </row>
    <row r="164" spans="3:4" x14ac:dyDescent="0.25">
      <c r="C164" s="33" t="s">
        <v>194</v>
      </c>
      <c r="D164" s="34">
        <f>D19+D20+D21+D22+D67+D69+D97+D109+D110+D112+D113+D117+D122+D126+D127+D128+D130+D132+D133+D134+D135+D136+D137+D138+D139+D140+D141+D142</f>
        <v>6305141.4799999995</v>
      </c>
    </row>
    <row r="165" spans="3:4" x14ac:dyDescent="0.25">
      <c r="C165" s="33" t="s">
        <v>195</v>
      </c>
      <c r="D165" s="34">
        <f>D33</f>
        <v>-788.34</v>
      </c>
    </row>
    <row r="166" spans="3:4" x14ac:dyDescent="0.25">
      <c r="C166" s="35" t="s">
        <v>196</v>
      </c>
      <c r="D166" s="36">
        <f>D159+D160+D161+D162+D163+D164+D165</f>
        <v>218980408.87999997</v>
      </c>
    </row>
    <row r="167" spans="3:4" x14ac:dyDescent="0.25">
      <c r="C167" s="35" t="s">
        <v>197</v>
      </c>
      <c r="D167" s="36">
        <f>D158+D166</f>
        <v>2229397077.3000002</v>
      </c>
    </row>
    <row r="168" spans="3:4" x14ac:dyDescent="0.25">
      <c r="C168" s="35" t="s">
        <v>199</v>
      </c>
      <c r="D168" s="36">
        <f>D169+D175+D176+D177+D178</f>
        <v>4535450709.1700001</v>
      </c>
    </row>
    <row r="169" spans="3:4" x14ac:dyDescent="0.25">
      <c r="C169" s="33" t="s">
        <v>200</v>
      </c>
      <c r="D169" s="34">
        <f>D170+D171+D172+D173</f>
        <v>4409903475.9099998</v>
      </c>
    </row>
    <row r="170" spans="3:4" x14ac:dyDescent="0.25">
      <c r="C170" s="33" t="s">
        <v>201</v>
      </c>
      <c r="D170" s="34">
        <f>D34+D35+D36</f>
        <v>405135500</v>
      </c>
    </row>
    <row r="171" spans="3:4" x14ac:dyDescent="0.25">
      <c r="C171" s="33" t="s">
        <v>202</v>
      </c>
      <c r="D171" s="34">
        <f>D37+D38+D39+D40+D41+D42+D43+D44+D45+D46+D47+D48</f>
        <v>1276240659.0900002</v>
      </c>
    </row>
    <row r="172" spans="3:4" x14ac:dyDescent="0.25">
      <c r="C172" s="33" t="s">
        <v>203</v>
      </c>
      <c r="D172" s="34">
        <f>D49+D50+D51+D52+D53</f>
        <v>2064115559.8400002</v>
      </c>
    </row>
    <row r="173" spans="3:4" x14ac:dyDescent="0.25">
      <c r="C173" s="33" t="s">
        <v>204</v>
      </c>
      <c r="D173" s="34">
        <f>D54+D55+D56+D57</f>
        <v>664411756.9799999</v>
      </c>
    </row>
    <row r="174" spans="3:4" x14ac:dyDescent="0.25">
      <c r="C174" s="37" t="s">
        <v>205</v>
      </c>
      <c r="D174" s="38">
        <f>D54</f>
        <v>526409828.31999999</v>
      </c>
    </row>
    <row r="175" spans="3:4" x14ac:dyDescent="0.25">
      <c r="C175" s="33" t="s">
        <v>224</v>
      </c>
      <c r="D175" s="34">
        <f>D101</f>
        <v>200000</v>
      </c>
    </row>
    <row r="176" spans="3:4" x14ac:dyDescent="0.25">
      <c r="C176" s="33" t="s">
        <v>266</v>
      </c>
      <c r="D176" s="34">
        <f>D102</f>
        <v>200000</v>
      </c>
    </row>
    <row r="177" spans="3:4" x14ac:dyDescent="0.25">
      <c r="C177" s="33" t="s">
        <v>207</v>
      </c>
      <c r="D177" s="34">
        <f>D23+D58+D118</f>
        <v>145337175.75</v>
      </c>
    </row>
    <row r="178" spans="3:4" x14ac:dyDescent="0.25">
      <c r="C178" s="33" t="s">
        <v>206</v>
      </c>
      <c r="D178" s="34">
        <f>D59</f>
        <v>-20189942.489999998</v>
      </c>
    </row>
    <row r="179" spans="3:4" x14ac:dyDescent="0.25">
      <c r="C179" s="35" t="s">
        <v>208</v>
      </c>
      <c r="D179" s="36">
        <f>D167+D168</f>
        <v>6764847786.4700003</v>
      </c>
    </row>
    <row r="180" spans="3:4" x14ac:dyDescent="0.25">
      <c r="D180" s="40">
        <f>D179-D8</f>
        <v>0</v>
      </c>
    </row>
  </sheetData>
  <mergeCells count="6">
    <mergeCell ref="A6:B6"/>
    <mergeCell ref="C6:C7"/>
    <mergeCell ref="D6:D7"/>
    <mergeCell ref="A8:C8"/>
    <mergeCell ref="C1:D1"/>
    <mergeCell ref="A3:D3"/>
  </mergeCells>
  <pageMargins left="0.275590546487823" right="0.275590546487823" top="0.98425196850393704" bottom="0.59055118110236204" header="0.59055118110236204" footer="0.499999992490753"/>
  <pageSetup paperSize="9" scale="84"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 год</vt:lpstr>
      <vt:lpstr>'2025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2025-10-09T10:55:20Z</cp:lastPrinted>
  <dcterms:created xsi:type="dcterms:W3CDTF">2025-04-07T10:01:16Z</dcterms:created>
  <dcterms:modified xsi:type="dcterms:W3CDTF">2026-03-17T03:55:10Z</dcterms:modified>
</cp:coreProperties>
</file>